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Comparison\"/>
    </mc:Choice>
  </mc:AlternateContent>
  <bookViews>
    <workbookView xWindow="0" yWindow="60" windowWidth="20730" windowHeight="11700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F12" i="1"/>
  <c r="D12" i="1"/>
  <c r="C12" i="1"/>
  <c r="G11" i="1"/>
  <c r="F11" i="1"/>
  <c r="D11" i="1"/>
  <c r="C11" i="1"/>
  <c r="G10" i="1"/>
  <c r="F10" i="1"/>
  <c r="D10" i="1"/>
  <c r="C10" i="1"/>
  <c r="G9" i="1"/>
  <c r="F9" i="1"/>
  <c r="D9" i="1"/>
  <c r="C9" i="1"/>
  <c r="G8" i="1"/>
  <c r="F8" i="1"/>
  <c r="D8" i="1"/>
  <c r="C8" i="1"/>
  <c r="G7" i="1"/>
  <c r="F7" i="1"/>
  <c r="D7" i="1"/>
  <c r="C7" i="1"/>
  <c r="G6" i="1"/>
  <c r="F6" i="1"/>
  <c r="D6" i="1"/>
  <c r="C6" i="1"/>
  <c r="G5" i="1"/>
  <c r="F5" i="1"/>
  <c r="D5" i="1"/>
  <c r="C5" i="1"/>
  <c r="P12" i="1" l="1"/>
  <c r="O12" i="1"/>
  <c r="M12" i="1"/>
  <c r="L12" i="1"/>
  <c r="P11" i="1"/>
  <c r="O11" i="1"/>
  <c r="M11" i="1"/>
  <c r="L11" i="1"/>
  <c r="P10" i="1"/>
  <c r="O10" i="1"/>
  <c r="M10" i="1"/>
  <c r="L10" i="1"/>
  <c r="P9" i="1"/>
  <c r="O9" i="1"/>
  <c r="M9" i="1"/>
  <c r="L9" i="1"/>
  <c r="P8" i="1"/>
  <c r="O8" i="1"/>
  <c r="M8" i="1"/>
  <c r="L8" i="1"/>
  <c r="P7" i="1"/>
  <c r="O7" i="1"/>
  <c r="M7" i="1"/>
  <c r="L7" i="1"/>
  <c r="P6" i="1"/>
  <c r="O6" i="1"/>
  <c r="M6" i="1"/>
  <c r="L6" i="1"/>
  <c r="P5" i="1"/>
  <c r="O5" i="1"/>
  <c r="M5" i="1"/>
  <c r="L5" i="1"/>
  <c r="D53" i="1" l="1"/>
  <c r="P53" i="1"/>
  <c r="O53" i="1"/>
  <c r="C53" i="1"/>
  <c r="G53" i="1" l="1"/>
  <c r="F53" i="1"/>
  <c r="L53" i="1"/>
  <c r="M53" i="1"/>
  <c r="L52" i="1"/>
  <c r="M52" i="1"/>
  <c r="O52" i="1"/>
  <c r="P52" i="1"/>
  <c r="G52" i="1"/>
  <c r="F52" i="1"/>
  <c r="D52" i="1"/>
  <c r="C52" i="1"/>
  <c r="P46" i="1"/>
  <c r="O46" i="1"/>
  <c r="M46" i="1"/>
  <c r="L46" i="1"/>
  <c r="G46" i="1"/>
  <c r="F46" i="1"/>
  <c r="D46" i="1"/>
  <c r="C47" i="1"/>
  <c r="C48" i="1"/>
  <c r="C49" i="1"/>
  <c r="C50" i="1"/>
  <c r="C51" i="1"/>
  <c r="C46" i="1"/>
  <c r="F51" i="1" l="1"/>
  <c r="G47" i="1"/>
  <c r="F49" i="1"/>
  <c r="F48" i="1"/>
  <c r="O50" i="1" l="1"/>
  <c r="D47" i="1"/>
  <c r="F50" i="1"/>
  <c r="D50" i="1"/>
  <c r="M48" i="1"/>
  <c r="M49" i="1"/>
  <c r="M51" i="1"/>
  <c r="O47" i="1"/>
  <c r="O48" i="1"/>
  <c r="O49" i="1"/>
  <c r="O51" i="1"/>
  <c r="F47" i="1"/>
  <c r="D51" i="1"/>
  <c r="D49" i="1"/>
  <c r="D48" i="1"/>
  <c r="P47" i="1"/>
  <c r="P48" i="1"/>
  <c r="P49" i="1"/>
  <c r="P50" i="1"/>
  <c r="P51" i="1"/>
  <c r="L47" i="1"/>
  <c r="L48" i="1"/>
  <c r="L49" i="1"/>
  <c r="L50" i="1"/>
  <c r="L51" i="1"/>
  <c r="G51" i="1"/>
  <c r="G50" i="1"/>
  <c r="G49" i="1"/>
  <c r="G48" i="1"/>
  <c r="M47" i="1"/>
  <c r="M50" i="1"/>
</calcChain>
</file>

<file path=xl/sharedStrings.xml><?xml version="1.0" encoding="utf-8"?>
<sst xmlns="http://schemas.openxmlformats.org/spreadsheetml/2006/main" count="32" uniqueCount="11">
  <si>
    <t>Partial Load CO2 Concentrations</t>
  </si>
  <si>
    <t>A</t>
  </si>
  <si>
    <t>B</t>
  </si>
  <si>
    <t>C</t>
  </si>
  <si>
    <t>D</t>
  </si>
  <si>
    <t>E</t>
  </si>
  <si>
    <t>F</t>
  </si>
  <si>
    <t>G</t>
  </si>
  <si>
    <t>Full Load CO2 Concentrations</t>
  </si>
  <si>
    <t>Full - Partial CO2 Concentrations</t>
  </si>
  <si>
    <t>Full - Partial/Full CO2 Concentrations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</si>
</sst>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0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Full Load Concentration - </a:t>
            </a:r>
            <a:r>
              <a:rPr lang="en-US"/>
              <a:t>Partial Load Concentration</a:t>
            </a:r>
            <a:endParaRPr lang="en-US" baseline="0"/>
          </a:p>
          <a:p>
            <a:pPr>
              <a:defRPr/>
            </a:pPr>
            <a:r>
              <a:rPr lang="en-US" baseline="0"/>
              <a:t>with 6D Injection</a:t>
            </a:r>
            <a:endParaRPr lang="en-US"/>
          </a:p>
        </c:rich>
      </c:tx>
      <c:layout>
        <c:manualLayout>
          <c:xMode val="edge"/>
          <c:yMode val="edge"/>
          <c:x val="0.16651653543307088"/>
          <c:y val="2.60798696006519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5162381251016203E-2"/>
          <c:y val="0.1730725346373268"/>
          <c:w val="0.91314630803892871"/>
          <c:h val="0.6819308344403159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Sheet1!$A$44:$B$44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Sheet1!$C$44:$H$44</c:f>
              <c:numCache>
                <c:formatCode>0.00</c:formatCode>
                <c:ptCount val="6"/>
              </c:numCache>
            </c:numRef>
          </c:val>
        </c:ser>
        <c:ser>
          <c:idx val="1"/>
          <c:order val="1"/>
          <c:tx>
            <c:strRef>
              <c:f>Sheet1!$A$45:$B$45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Sheet1!$C$45:$H$45</c:f>
              <c:numCache>
                <c:formatCode>0.00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Sheet1!$A$46:$B$46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Sheet1!$C$46:$H$46</c:f>
              <c:numCache>
                <c:formatCode>0.00</c:formatCode>
                <c:ptCount val="6"/>
                <c:pt idx="0">
                  <c:v>-0.39938554020243477</c:v>
                </c:pt>
                <c:pt idx="1">
                  <c:v>-8.54796412413803E-2</c:v>
                </c:pt>
                <c:pt idx="3">
                  <c:v>0.12137857844838973</c:v>
                </c:pt>
                <c:pt idx="4">
                  <c:v>0.57858995867623497</c:v>
                </c:pt>
              </c:numCache>
            </c:numRef>
          </c:val>
        </c:ser>
        <c:ser>
          <c:idx val="3"/>
          <c:order val="3"/>
          <c:tx>
            <c:strRef>
              <c:f>Sheet1!$A$47:$B$47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Sheet1!$C$47:$H$47</c:f>
              <c:numCache>
                <c:formatCode>0.00</c:formatCode>
                <c:ptCount val="6"/>
                <c:pt idx="0">
                  <c:v>-0.55495672916917638</c:v>
                </c:pt>
                <c:pt idx="1">
                  <c:v>-0.10517199397829624</c:v>
                </c:pt>
                <c:pt idx="3">
                  <c:v>1.1518538335139983</c:v>
                </c:pt>
                <c:pt idx="4">
                  <c:v>0.69304863306918718</c:v>
                </c:pt>
              </c:numCache>
            </c:numRef>
          </c:val>
        </c:ser>
        <c:ser>
          <c:idx val="4"/>
          <c:order val="4"/>
          <c:tx>
            <c:strRef>
              <c:f>Sheet1!$A$48:$B$48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Sheet1!$C$48:$H$48</c:f>
              <c:numCache>
                <c:formatCode>0.00</c:formatCode>
                <c:ptCount val="6"/>
                <c:pt idx="0">
                  <c:v>-1.2658921140126242</c:v>
                </c:pt>
                <c:pt idx="1">
                  <c:v>-1.3366782437015834</c:v>
                </c:pt>
                <c:pt idx="3">
                  <c:v>1.2381548816704413</c:v>
                </c:pt>
                <c:pt idx="4">
                  <c:v>0.64901265060503865</c:v>
                </c:pt>
              </c:numCache>
            </c:numRef>
          </c:val>
        </c:ser>
        <c:ser>
          <c:idx val="5"/>
          <c:order val="5"/>
          <c:tx>
            <c:strRef>
              <c:f>Sheet1!$A$49:$B$49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Sheet1!$C$49:$H$49</c:f>
              <c:numCache>
                <c:formatCode>0.00</c:formatCode>
                <c:ptCount val="6"/>
                <c:pt idx="0">
                  <c:v>-8.4805758459419955E-2</c:v>
                </c:pt>
                <c:pt idx="1">
                  <c:v>1.3189970780538118</c:v>
                </c:pt>
                <c:pt idx="3">
                  <c:v>0.38725485357147216</c:v>
                </c:pt>
                <c:pt idx="4">
                  <c:v>-0.47482964832771479</c:v>
                </c:pt>
              </c:numCache>
            </c:numRef>
          </c:val>
        </c:ser>
        <c:ser>
          <c:idx val="6"/>
          <c:order val="6"/>
          <c:tx>
            <c:strRef>
              <c:f>Sheet1!$A$50:$B$50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Sheet1!$C$50:$H$50</c:f>
              <c:numCache>
                <c:formatCode>0.00</c:formatCode>
                <c:ptCount val="6"/>
                <c:pt idx="0">
                  <c:v>0.18784270995539654</c:v>
                </c:pt>
                <c:pt idx="1">
                  <c:v>0.688572037647456</c:v>
                </c:pt>
                <c:pt idx="3">
                  <c:v>-0.48458139098966546</c:v>
                </c:pt>
                <c:pt idx="4">
                  <c:v>4.0523256395545992E-2</c:v>
                </c:pt>
              </c:numCache>
            </c:numRef>
          </c:val>
        </c:ser>
        <c:ser>
          <c:idx val="7"/>
          <c:order val="7"/>
          <c:tx>
            <c:strRef>
              <c:f>Sheet1!$A$51:$B$51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Sheet1!$C$51:$H$51</c:f>
              <c:numCache>
                <c:formatCode>0.00</c:formatCode>
                <c:ptCount val="6"/>
                <c:pt idx="0">
                  <c:v>1.8168292615110326E-2</c:v>
                </c:pt>
                <c:pt idx="1">
                  <c:v>0.35656770771981816</c:v>
                </c:pt>
                <c:pt idx="3">
                  <c:v>-0.28198747659025769</c:v>
                </c:pt>
                <c:pt idx="4">
                  <c:v>-0.27867310653432864</c:v>
                </c:pt>
              </c:numCache>
            </c:numRef>
          </c:val>
        </c:ser>
        <c:ser>
          <c:idx val="8"/>
          <c:order val="8"/>
          <c:tx>
            <c:strRef>
              <c:f>Sheet1!$A$52:$B$52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Sheet1!$C$52:$H$52</c:f>
              <c:numCache>
                <c:formatCode>0.00</c:formatCode>
                <c:ptCount val="6"/>
                <c:pt idx="0">
                  <c:v>0.19745880629510415</c:v>
                </c:pt>
                <c:pt idx="1">
                  <c:v>0.22933752865730828</c:v>
                </c:pt>
                <c:pt idx="3">
                  <c:v>-0.25389286324648075</c:v>
                </c:pt>
                <c:pt idx="4">
                  <c:v>3.6014728926758832E-2</c:v>
                </c:pt>
              </c:numCache>
            </c:numRef>
          </c:val>
        </c:ser>
        <c:ser>
          <c:idx val="9"/>
          <c:order val="9"/>
          <c:tx>
            <c:strRef>
              <c:f>Sheet1!$A$53:$B$53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Sheet1!$C$53:$H$53</c:f>
              <c:numCache>
                <c:formatCode>0.00</c:formatCode>
                <c:ptCount val="6"/>
                <c:pt idx="0">
                  <c:v>0.13770955292442344</c:v>
                </c:pt>
                <c:pt idx="1">
                  <c:v>0.10320698161359454</c:v>
                </c:pt>
                <c:pt idx="3">
                  <c:v>-7.1897054908467428E-3</c:v>
                </c:pt>
                <c:pt idx="4">
                  <c:v>6.2080178607571423E-2</c:v>
                </c:pt>
              </c:numCache>
            </c:numRef>
          </c:val>
        </c:ser>
        <c:ser>
          <c:idx val="10"/>
          <c:order val="10"/>
          <c:tx>
            <c:strRef>
              <c:f>Sheet1!$A$54:$B$54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Sheet1!$C$54:$H$54</c:f>
              <c:numCache>
                <c:formatCode>0.00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7346992"/>
        <c:axId val="287347384"/>
        <c:axId val="341864520"/>
      </c:bar3DChart>
      <c:catAx>
        <c:axId val="287346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>
            <c:manualLayout>
              <c:xMode val="edge"/>
              <c:yMode val="edge"/>
              <c:x val="0.27218656075070263"/>
              <c:y val="0.83581094257436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7384"/>
        <c:crosses val="autoZero"/>
        <c:auto val="1"/>
        <c:lblAlgn val="ctr"/>
        <c:lblOffset val="100"/>
        <c:noMultiLvlLbl val="0"/>
      </c:catAx>
      <c:valAx>
        <c:axId val="28734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Normalized CO2 Count</a:t>
                </a:r>
              </a:p>
            </c:rich>
          </c:tx>
          <c:layout>
            <c:manualLayout>
              <c:xMode val="edge"/>
              <c:yMode val="edge"/>
              <c:x val="2.4907160941165539E-2"/>
              <c:y val="0.41115658831154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6992"/>
        <c:crosses val="autoZero"/>
        <c:crossBetween val="between"/>
      </c:valAx>
      <c:serAx>
        <c:axId val="341864520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79016449492486007"/>
              <c:y val="0.645950548538196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7384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 Change in Full to Partial</a:t>
            </a:r>
            <a:r>
              <a:rPr lang="en-US" baseline="0"/>
              <a:t> </a:t>
            </a:r>
            <a:r>
              <a:rPr lang="en-US"/>
              <a:t>Load CO2</a:t>
            </a:r>
            <a:r>
              <a:rPr lang="en-US" baseline="0"/>
              <a:t> Concentration</a:t>
            </a:r>
          </a:p>
          <a:p>
            <a:pPr>
              <a:defRPr/>
            </a:pPr>
            <a:r>
              <a:rPr lang="en-US" baseline="0"/>
              <a:t>with 6D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059031164725533"/>
          <c:y val="0.16614634146341464"/>
          <c:w val="0.88248720981507256"/>
          <c:h val="0.7692191280967928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Sheet1!$J$44:$K$44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Sheet1!$L$44:$Q$44</c:f>
              <c:numCache>
                <c:formatCode>0.0%</c:formatCode>
                <c:ptCount val="6"/>
              </c:numCache>
            </c:numRef>
          </c:val>
        </c:ser>
        <c:ser>
          <c:idx val="1"/>
          <c:order val="1"/>
          <c:tx>
            <c:strRef>
              <c:f>Sheet1!$J$45:$K$45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Sheet1!$L$45:$Q$45</c:f>
              <c:numCache>
                <c:formatCode>0.0%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Sheet1!$J$46:$K$46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Sheet1!$L$46:$Q$46</c:f>
              <c:numCache>
                <c:formatCode>0.0%</c:formatCode>
                <c:ptCount val="6"/>
                <c:pt idx="0">
                  <c:v>-0.42548898176759886</c:v>
                </c:pt>
                <c:pt idx="1">
                  <c:v>-8.7682730034602266E-2</c:v>
                </c:pt>
                <c:pt idx="3">
                  <c:v>0.11369144205159694</c:v>
                </c:pt>
                <c:pt idx="4">
                  <c:v>0.42337503237559604</c:v>
                </c:pt>
              </c:numCache>
            </c:numRef>
          </c:val>
        </c:ser>
        <c:ser>
          <c:idx val="3"/>
          <c:order val="3"/>
          <c:tx>
            <c:strRef>
              <c:f>Sheet1!$J$47:$K$47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Sheet1!$L$47:$Q$47</c:f>
              <c:numCache>
                <c:formatCode>0.0%</c:formatCode>
                <c:ptCount val="6"/>
                <c:pt idx="0">
                  <c:v>-0.45152151212792352</c:v>
                </c:pt>
                <c:pt idx="1">
                  <c:v>-7.8086442121465163E-2</c:v>
                </c:pt>
                <c:pt idx="3">
                  <c:v>0.5451423442440344</c:v>
                </c:pt>
                <c:pt idx="4">
                  <c:v>0.38025779631214501</c:v>
                </c:pt>
              </c:numCache>
            </c:numRef>
          </c:val>
        </c:ser>
        <c:ser>
          <c:idx val="4"/>
          <c:order val="4"/>
          <c:tx>
            <c:strRef>
              <c:f>Sheet1!$J$48:$K$48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Sheet1!$L$48:$Q$48</c:f>
              <c:numCache>
                <c:formatCode>0.0%</c:formatCode>
                <c:ptCount val="6"/>
                <c:pt idx="0">
                  <c:v>-0.81837946716649657</c:v>
                </c:pt>
                <c:pt idx="1">
                  <c:v>-0.9321046609114827</c:v>
                </c:pt>
                <c:pt idx="3">
                  <c:v>0.30857490711773194</c:v>
                </c:pt>
                <c:pt idx="4">
                  <c:v>0.2273351768735638</c:v>
                </c:pt>
              </c:numCache>
            </c:numRef>
          </c:val>
        </c:ser>
        <c:ser>
          <c:idx val="5"/>
          <c:order val="5"/>
          <c:tx>
            <c:strRef>
              <c:f>Sheet1!$J$49:$K$49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Sheet1!$L$49:$Q$49</c:f>
              <c:numCache>
                <c:formatCode>0.0%</c:formatCode>
                <c:ptCount val="6"/>
                <c:pt idx="0">
                  <c:v>-4.8870351334145974E-2</c:v>
                </c:pt>
                <c:pt idx="1">
                  <c:v>0.31857814489243202</c:v>
                </c:pt>
                <c:pt idx="3">
                  <c:v>8.9349145069448646E-2</c:v>
                </c:pt>
                <c:pt idx="4">
                  <c:v>-0.18581356209084621</c:v>
                </c:pt>
              </c:numCache>
            </c:numRef>
          </c:val>
        </c:ser>
        <c:ser>
          <c:idx val="6"/>
          <c:order val="6"/>
          <c:tx>
            <c:strRef>
              <c:f>Sheet1!$J$50:$K$50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Sheet1!$L$50:$Q$50</c:f>
              <c:numCache>
                <c:formatCode>0.0%</c:formatCode>
                <c:ptCount val="6"/>
                <c:pt idx="0">
                  <c:v>8.4337393753227782E-2</c:v>
                </c:pt>
                <c:pt idx="1">
                  <c:v>0.2017870274198949</c:v>
                </c:pt>
                <c:pt idx="3">
                  <c:v>-0.28141897698334467</c:v>
                </c:pt>
                <c:pt idx="4">
                  <c:v>1.7027288574784017E-2</c:v>
                </c:pt>
              </c:numCache>
            </c:numRef>
          </c:val>
        </c:ser>
        <c:ser>
          <c:idx val="7"/>
          <c:order val="7"/>
          <c:tx>
            <c:strRef>
              <c:f>Sheet1!$J$51:$K$51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Sheet1!$L$51:$Q$51</c:f>
              <c:numCache>
                <c:formatCode>0.0%</c:formatCode>
                <c:ptCount val="6"/>
                <c:pt idx="0">
                  <c:v>1.2633883118258917E-2</c:v>
                </c:pt>
                <c:pt idx="1">
                  <c:v>0.19716833370949591</c:v>
                </c:pt>
                <c:pt idx="3">
                  <c:v>-0.26083596654535451</c:v>
                </c:pt>
                <c:pt idx="4">
                  <c:v>-0.31664280781802245</c:v>
                </c:pt>
              </c:numCache>
            </c:numRef>
          </c:val>
        </c:ser>
        <c:ser>
          <c:idx val="8"/>
          <c:order val="8"/>
          <c:tx>
            <c:strRef>
              <c:f>Sheet1!$J$52:$K$52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Sheet1!$L$52:$Q$52</c:f>
              <c:numCache>
                <c:formatCode>0.0%</c:formatCode>
                <c:ptCount val="6"/>
                <c:pt idx="0">
                  <c:v>0.16762009743657702</c:v>
                </c:pt>
                <c:pt idx="1">
                  <c:v>0.16339330403624663</c:v>
                </c:pt>
                <c:pt idx="3">
                  <c:v>-0.34873565304258425</c:v>
                </c:pt>
                <c:pt idx="4">
                  <c:v>4.8884615035481839E-2</c:v>
                </c:pt>
              </c:numCache>
            </c:numRef>
          </c:val>
        </c:ser>
        <c:ser>
          <c:idx val="9"/>
          <c:order val="9"/>
          <c:tx>
            <c:strRef>
              <c:f>Sheet1!$J$53:$K$53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Sheet1!$L$53:$Q$53</c:f>
              <c:numCache>
                <c:formatCode>0.0%</c:formatCode>
                <c:ptCount val="6"/>
                <c:pt idx="0">
                  <c:v>0.15727858541368619</c:v>
                </c:pt>
                <c:pt idx="1">
                  <c:v>8.9947454020478657E-2</c:v>
                </c:pt>
                <c:pt idx="3">
                  <c:v>-1.2097981705639027E-2</c:v>
                </c:pt>
                <c:pt idx="4">
                  <c:v>0.10155911694553486</c:v>
                </c:pt>
              </c:numCache>
            </c:numRef>
          </c:val>
        </c:ser>
        <c:ser>
          <c:idx val="10"/>
          <c:order val="10"/>
          <c:tx>
            <c:strRef>
              <c:f>Sheet1!$J$54:$K$54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Sheet1!$L$54:$Q$54</c:f>
              <c:numCache>
                <c:formatCode>0.0%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7348168"/>
        <c:axId val="287348560"/>
        <c:axId val="341952088"/>
      </c:bar3DChart>
      <c:catAx>
        <c:axId val="287348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</a:t>
                </a:r>
                <a:r>
                  <a:rPr lang="en-US" baseline="0"/>
                  <a:t> of Cabin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1740245968170135"/>
              <c:y val="0.87373996543115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8560"/>
        <c:crosses val="autoZero"/>
        <c:auto val="1"/>
        <c:lblAlgn val="ctr"/>
        <c:lblOffset val="100"/>
        <c:noMultiLvlLbl val="0"/>
      </c:catAx>
      <c:valAx>
        <c:axId val="2873485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 Change in 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1442034996364908E-2"/>
              <c:y val="0.39887817681326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8168"/>
        <c:crosses val="autoZero"/>
        <c:crossBetween val="between"/>
      </c:valAx>
      <c:serAx>
        <c:axId val="341952088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3229490609673362"/>
              <c:y val="0.66725254465143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8560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578732094879406"/>
          <c:y val="0.92560937199923177"/>
          <c:w val="0.44845871573128826"/>
          <c:h val="5.48784328788169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Partial</a:t>
            </a:r>
            <a:r>
              <a:rPr lang="en-US" baseline="0"/>
              <a:t> Load CO2 Distribution from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0441798150219E-2"/>
          <c:y val="0.10585751978891822"/>
          <c:w val="0.95595582018497816"/>
          <c:h val="0.6998674506056136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[17]Sheet1!$A$3:$B$3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[17]Sheet1!$C$3:$H$3</c:f>
              <c:numCache>
                <c:formatCode>General</c:formatCode>
                <c:ptCount val="6"/>
                <c:pt idx="0">
                  <c:v>3.1351794196042282</c:v>
                </c:pt>
                <c:pt idx="1">
                  <c:v>3.4273653249576217</c:v>
                </c:pt>
                <c:pt idx="3">
                  <c:v>3.1059840911785823</c:v>
                </c:pt>
                <c:pt idx="4">
                  <c:v>1.2345451352539631</c:v>
                </c:pt>
              </c:numCache>
            </c:numRef>
          </c:val>
        </c:ser>
        <c:ser>
          <c:idx val="1"/>
          <c:order val="1"/>
          <c:tx>
            <c:strRef>
              <c:f>[17]Sheet1!$A$4:$B$4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[17]Sheet1!$C$4:$H$4</c:f>
              <c:numCache>
                <c:formatCode>General</c:formatCode>
                <c:ptCount val="6"/>
                <c:pt idx="0">
                  <c:v>4.6029504229629818</c:v>
                </c:pt>
                <c:pt idx="1">
                  <c:v>5.0239387768595005</c:v>
                </c:pt>
                <c:pt idx="3">
                  <c:v>3.8006384821777317</c:v>
                </c:pt>
                <c:pt idx="4">
                  <c:v>1.4198937318429601</c:v>
                </c:pt>
              </c:numCache>
            </c:numRef>
          </c:val>
        </c:ser>
        <c:ser>
          <c:idx val="2"/>
          <c:order val="2"/>
          <c:tx>
            <c:strRef>
              <c:f>[17]Sheet1!$A$5:$B$5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[17]Sheet1!$C$5:$H$5</c:f>
              <c:numCache>
                <c:formatCode>General</c:formatCode>
                <c:ptCount val="6"/>
                <c:pt idx="0">
                  <c:v>7.9415759303496936</c:v>
                </c:pt>
                <c:pt idx="1">
                  <c:v>6.110050411498781</c:v>
                </c:pt>
                <c:pt idx="3">
                  <c:v>3.6152699154433661</c:v>
                </c:pt>
                <c:pt idx="4">
                  <c:v>1.6078449088291882</c:v>
                </c:pt>
              </c:numCache>
            </c:numRef>
          </c:val>
        </c:ser>
        <c:ser>
          <c:idx val="3"/>
          <c:order val="3"/>
          <c:tx>
            <c:strRef>
              <c:f>[17]Sheet1!$A$6:$B$6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[17]Sheet1!$C$6:$H$6</c:f>
              <c:numCache>
                <c:formatCode>General</c:formatCode>
                <c:ptCount val="6"/>
                <c:pt idx="0">
                  <c:v>2.0901343604054601</c:v>
                </c:pt>
                <c:pt idx="1">
                  <c:v>4.6719479010943967</c:v>
                </c:pt>
                <c:pt idx="3">
                  <c:v>2.6430023854012412</c:v>
                </c:pt>
                <c:pt idx="4">
                  <c:v>1.8916355121819088</c:v>
                </c:pt>
              </c:numCache>
            </c:numRef>
          </c:val>
        </c:ser>
        <c:ser>
          <c:idx val="4"/>
          <c:order val="4"/>
          <c:tx>
            <c:strRef>
              <c:f>[17]Sheet1!$A$7:$B$7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[17]Sheet1!$C$7:$H$7</c:f>
              <c:numCache>
                <c:formatCode>General</c:formatCode>
                <c:ptCount val="6"/>
                <c:pt idx="0">
                  <c:v>1.0784318473792802</c:v>
                </c:pt>
                <c:pt idx="1">
                  <c:v>1.3565759142609726</c:v>
                </c:pt>
                <c:pt idx="3">
                  <c:v>1.7925822728086802</c:v>
                </c:pt>
                <c:pt idx="4">
                  <c:v>1.2689178697504035</c:v>
                </c:pt>
              </c:numCache>
            </c:numRef>
          </c:val>
        </c:ser>
        <c:ser>
          <c:idx val="5"/>
          <c:order val="5"/>
          <c:tx>
            <c:strRef>
              <c:f>[17]Sheet1!$A$8:$B$8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[17]Sheet1!$C$8:$H$8</c:f>
              <c:numCache>
                <c:formatCode>General</c:formatCode>
                <c:ptCount val="6"/>
                <c:pt idx="0">
                  <c:v>0.86134317600707389</c:v>
                </c:pt>
                <c:pt idx="1">
                  <c:v>0.9219117874093532</c:v>
                </c:pt>
                <c:pt idx="3">
                  <c:v>1.4119798829257773</c:v>
                </c:pt>
                <c:pt idx="4">
                  <c:v>1.1082994609649353</c:v>
                </c:pt>
              </c:numCache>
            </c:numRef>
          </c:val>
        </c:ser>
        <c:ser>
          <c:idx val="6"/>
          <c:order val="6"/>
          <c:tx>
            <c:strRef>
              <c:f>[17]Sheet1!$A$9:$B$9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[17]Sheet1!$C$9:$H$9</c:f>
              <c:numCache>
                <c:formatCode>General</c:formatCode>
                <c:ptCount val="6"/>
                <c:pt idx="0">
                  <c:v>0.81606862220163456</c:v>
                </c:pt>
                <c:pt idx="1">
                  <c:v>0.77851357509956953</c:v>
                </c:pt>
                <c:pt idx="3">
                  <c:v>0.72957346036464155</c:v>
                </c:pt>
                <c:pt idx="4">
                  <c:v>0.825677292475682</c:v>
                </c:pt>
              </c:numCache>
            </c:numRef>
          </c:val>
        </c:ser>
        <c:ser>
          <c:idx val="7"/>
          <c:order val="7"/>
          <c:tx>
            <c:strRef>
              <c:f>[17]Sheet1!$A$10:$B$10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[17]Sheet1!$C$10:$H$10</c:f>
              <c:numCache>
                <c:formatCode>General</c:formatCode>
                <c:ptCount val="6"/>
                <c:pt idx="0">
                  <c:v>0.59385786047682287</c:v>
                </c:pt>
                <c:pt idx="1">
                  <c:v>0.59514097614722838</c:v>
                </c:pt>
                <c:pt idx="3">
                  <c:v>0.52887019512749645</c:v>
                </c:pt>
                <c:pt idx="4">
                  <c:v>0.38311164950277865</c:v>
                </c:pt>
              </c:numCache>
            </c:numRef>
          </c:val>
        </c:ser>
        <c:ser>
          <c:idx val="8"/>
          <c:order val="8"/>
          <c:tx>
            <c:strRef>
              <c:f>[17]Sheet1!$A$11:$B$11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[17]Sheet1!$C$11:$H$11</c:f>
              <c:numCache>
                <c:formatCode>General</c:formatCode>
                <c:ptCount val="6"/>
              </c:numCache>
            </c:numRef>
          </c:val>
        </c:ser>
        <c:ser>
          <c:idx val="9"/>
          <c:order val="9"/>
          <c:tx>
            <c:strRef>
              <c:f>[17]Sheet1!$A$12:$B$12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[17]Sheet1!$C$12:$H$12</c:f>
              <c:numCache>
                <c:formatCode>General</c:formatCode>
                <c:ptCount val="6"/>
              </c:numCache>
            </c:numRef>
          </c:val>
        </c:ser>
        <c:ser>
          <c:idx val="10"/>
          <c:order val="10"/>
          <c:tx>
            <c:strRef>
              <c:f>[17]Sheet1!$A$13:$B$13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[17]Sheet1!$C$13:$H$13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7349344"/>
        <c:axId val="287349736"/>
        <c:axId val="342071088"/>
      </c:bar3DChart>
      <c:catAx>
        <c:axId val="287349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9736"/>
        <c:crosses val="autoZero"/>
        <c:auto val="1"/>
        <c:lblAlgn val="ctr"/>
        <c:lblOffset val="100"/>
        <c:noMultiLvlLbl val="0"/>
      </c:catAx>
      <c:valAx>
        <c:axId val="287349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7422647874980113E-2"/>
              <c:y val="0.42794423784098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9344"/>
        <c:crosses val="autoZero"/>
        <c:crossBetween val="between"/>
      </c:valAx>
      <c:serAx>
        <c:axId val="342071088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</a:t>
                </a:r>
                <a:r>
                  <a:rPr lang="en-US" baseline="0"/>
                  <a:t> of Cabin 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8279717058996467"/>
              <c:y val="0.71113678072562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49736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144543160874162"/>
          <c:y val="0.91952465044771781"/>
          <c:w val="0.47710913678251676"/>
          <c:h val="5.51474448046935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Full Load CO2 Distribution from</a:t>
            </a:r>
            <a:r>
              <a:rPr lang="en-US" baseline="0"/>
              <a:t>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262724854900634E-2"/>
          <c:y val="0.12386991869918702"/>
          <c:w val="0.84929177530013422"/>
          <c:h val="0.6605904871647141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[18]Sheet1!$A$3:$B$3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[18]Sheet1!$C$3:$H$3</c:f>
              <c:numCache>
                <c:formatCode>General</c:formatCode>
                <c:ptCount val="6"/>
                <c:pt idx="0">
                  <c:v>1.7107866553917777</c:v>
                </c:pt>
                <c:pt idx="1">
                  <c:v>1.8815702332254407</c:v>
                </c:pt>
                <c:pt idx="3">
                  <c:v>1.6795430591181897</c:v>
                </c:pt>
                <c:pt idx="4">
                  <c:v>1.6599383500857507</c:v>
                </c:pt>
              </c:numCache>
            </c:numRef>
          </c:val>
        </c:ser>
        <c:ser>
          <c:idx val="1"/>
          <c:order val="1"/>
          <c:tx>
            <c:strRef>
              <c:f>[18]Sheet1!$A$4:$B$4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[18]Sheet1!$C$4:$H$4</c:f>
              <c:numCache>
                <c:formatCode>General</c:formatCode>
                <c:ptCount val="6"/>
                <c:pt idx="0">
                  <c:v>2.5490323961757757</c:v>
                </c:pt>
                <c:pt idx="1">
                  <c:v>2.7349640735223875</c:v>
                </c:pt>
                <c:pt idx="3">
                  <c:v>1.9351748945869525</c:v>
                </c:pt>
                <c:pt idx="4">
                  <c:v>1.6886911891996079</c:v>
                </c:pt>
              </c:numCache>
            </c:numRef>
          </c:val>
        </c:ser>
        <c:ser>
          <c:idx val="2"/>
          <c:order val="2"/>
          <c:tx>
            <c:strRef>
              <c:f>[18]Sheet1!$A$5:$B$5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[18]Sheet1!$C$5:$H$5</c:f>
              <c:numCache>
                <c:formatCode>General</c:formatCode>
                <c:ptCount val="6"/>
                <c:pt idx="0">
                  <c:v>5.4810921923867904</c:v>
                </c:pt>
                <c:pt idx="1">
                  <c:v>3.3228969831461539</c:v>
                </c:pt>
                <c:pt idx="3">
                  <c:v>1.8922877193045571</c:v>
                </c:pt>
                <c:pt idx="4">
                  <c:v>1.7667197275927979</c:v>
                </c:pt>
              </c:numCache>
            </c:numRef>
          </c:val>
        </c:ser>
        <c:ser>
          <c:idx val="3"/>
          <c:order val="3"/>
          <c:tx>
            <c:strRef>
              <c:f>[18]Sheet1!$A$6:$B$6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[18]Sheet1!$C$6:$H$6</c:f>
              <c:numCache>
                <c:formatCode>General</c:formatCode>
                <c:ptCount val="6"/>
                <c:pt idx="0">
                  <c:v>7.2617276014571717</c:v>
                </c:pt>
                <c:pt idx="1">
                  <c:v>5.213161473963166</c:v>
                </c:pt>
                <c:pt idx="3">
                  <c:v>1.9230335330754589</c:v>
                </c:pt>
                <c:pt idx="4">
                  <c:v>1.8562469851055208</c:v>
                </c:pt>
              </c:numCache>
            </c:numRef>
          </c:val>
        </c:ser>
        <c:ser>
          <c:idx val="4"/>
          <c:order val="4"/>
          <c:tx>
            <c:strRef>
              <c:f>[18]Sheet1!$A$7:$B$7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[18]Sheet1!$C$7:$H$7</c:f>
              <c:numCache>
                <c:formatCode>General</c:formatCode>
                <c:ptCount val="6"/>
                <c:pt idx="0">
                  <c:v>3.2315698363136196</c:v>
                </c:pt>
                <c:pt idx="1">
                  <c:v>2.0606347333809407</c:v>
                </c:pt>
                <c:pt idx="3">
                  <c:v>1.5796604174262159</c:v>
                </c:pt>
                <c:pt idx="4">
                  <c:v>1.3158276704521996</c:v>
                </c:pt>
              </c:numCache>
            </c:numRef>
          </c:val>
        </c:ser>
        <c:ser>
          <c:idx val="5"/>
          <c:order val="5"/>
          <c:tx>
            <c:strRef>
              <c:f>[18]Sheet1!$A$8:$B$8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[18]Sheet1!$C$8:$H$8</c:f>
              <c:numCache>
                <c:formatCode>General</c:formatCode>
                <c:ptCount val="6"/>
                <c:pt idx="0">
                  <c:v>1.2465893844878524</c:v>
                </c:pt>
                <c:pt idx="1">
                  <c:v>0.81481081955349755</c:v>
                </c:pt>
                <c:pt idx="3">
                  <c:v>1.2654538483395426</c:v>
                </c:pt>
                <c:pt idx="4">
                  <c:v>1.0637671050023723</c:v>
                </c:pt>
              </c:numCache>
            </c:numRef>
          </c:val>
        </c:ser>
        <c:ser>
          <c:idx val="6"/>
          <c:order val="6"/>
          <c:tx>
            <c:strRef>
              <c:f>[18]Sheet1!$A$9:$B$9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[18]Sheet1!$C$9:$H$9</c:f>
              <c:numCache>
                <c:formatCode>General</c:formatCode>
                <c:ptCount val="6"/>
                <c:pt idx="0">
                  <c:v>1.0410120142552561</c:v>
                </c:pt>
                <c:pt idx="1">
                  <c:v>0.6846935046077971</c:v>
                </c:pt>
                <c:pt idx="3">
                  <c:v>0.67708386053299674</c:v>
                </c:pt>
                <c:pt idx="4">
                  <c:v>0.75382846414888249</c:v>
                </c:pt>
              </c:numCache>
            </c:numRef>
          </c:val>
        </c:ser>
        <c:ser>
          <c:idx val="7"/>
          <c:order val="7"/>
          <c:tx>
            <c:strRef>
              <c:f>[18]Sheet1!$A$10:$B$10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[18]Sheet1!$C$10:$H$10</c:f>
              <c:numCache>
                <c:formatCode>General</c:formatCode>
                <c:ptCount val="6"/>
                <c:pt idx="0">
                  <c:v>0.68732930568527351</c:v>
                </c:pt>
                <c:pt idx="1">
                  <c:v>0.39370803859530534</c:v>
                </c:pt>
                <c:pt idx="3">
                  <c:v>0.52979681803521883</c:v>
                </c:pt>
                <c:pt idx="4">
                  <c:v>0.41760193504613247</c:v>
                </c:pt>
              </c:numCache>
            </c:numRef>
          </c:val>
        </c:ser>
        <c:ser>
          <c:idx val="8"/>
          <c:order val="8"/>
          <c:tx>
            <c:strRef>
              <c:f>[18]Sheet1!$A$11:$B$11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[18]Sheet1!$C$11:$H$11</c:f>
              <c:numCache>
                <c:formatCode>General</c:formatCode>
                <c:ptCount val="6"/>
              </c:numCache>
            </c:numRef>
          </c:val>
        </c:ser>
        <c:ser>
          <c:idx val="9"/>
          <c:order val="9"/>
          <c:tx>
            <c:strRef>
              <c:f>[18]Sheet1!$A$12:$B$12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[18]Sheet1!$C$12:$H$12</c:f>
              <c:numCache>
                <c:formatCode>General</c:formatCode>
                <c:ptCount val="6"/>
              </c:numCache>
            </c:numRef>
          </c:val>
        </c:ser>
        <c:ser>
          <c:idx val="10"/>
          <c:order val="10"/>
          <c:tx>
            <c:strRef>
              <c:f>[18]Sheet1!$A$13:$B$13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[18]Sheet1!$C$13:$H$13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7350520"/>
        <c:axId val="287350912"/>
        <c:axId val="342387480"/>
      </c:bar3DChart>
      <c:catAx>
        <c:axId val="287350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50912"/>
        <c:crosses val="autoZero"/>
        <c:auto val="1"/>
        <c:lblAlgn val="ctr"/>
        <c:lblOffset val="100"/>
        <c:noMultiLvlLbl val="0"/>
      </c:catAx>
      <c:valAx>
        <c:axId val="28735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1804691218922101E-2"/>
              <c:y val="0.4254833877472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50520"/>
        <c:crosses val="autoZero"/>
        <c:crossBetween val="between"/>
      </c:valAx>
      <c:serAx>
        <c:axId val="342387480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0969495285635074"/>
              <c:y val="0.63486537353562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50912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Partial</a:t>
            </a:r>
            <a:r>
              <a:rPr lang="en-US" baseline="0"/>
              <a:t> Load CO2 Distribution from 6D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0441798150219E-2"/>
          <c:y val="0.10585751978891822"/>
          <c:w val="0.95595582018497816"/>
          <c:h val="0.6998674506056136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[19]Sheet1!$A$3:$B$3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[19]Sheet1!$C$3:$H$3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[19]Sheet1!$A$4:$B$4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[19]Sheet1!$C$4:$H$4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[19]Sheet1!$A$5:$B$5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[19]Sheet1!$C$5:$H$5</c:f>
              <c:numCache>
                <c:formatCode>General</c:formatCode>
                <c:ptCount val="6"/>
                <c:pt idx="0">
                  <c:v>1.3380362628210953</c:v>
                </c:pt>
                <c:pt idx="1">
                  <c:v>1.0603539546625915</c:v>
                </c:pt>
                <c:pt idx="3">
                  <c:v>0.94623544999628517</c:v>
                </c:pt>
                <c:pt idx="4">
                  <c:v>0.78802336150401697</c:v>
                </c:pt>
              </c:numCache>
            </c:numRef>
          </c:val>
        </c:ser>
        <c:ser>
          <c:idx val="3"/>
          <c:order val="3"/>
          <c:tx>
            <c:strRef>
              <c:f>[19]Sheet1!$A$6:$B$6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[19]Sheet1!$C$6:$H$6</c:f>
              <c:numCache>
                <c:formatCode>General</c:formatCode>
                <c:ptCount val="6"/>
                <c:pt idx="0">
                  <c:v>1.7840382109213635</c:v>
                </c:pt>
                <c:pt idx="1">
                  <c:v>1.4520382504111211</c:v>
                </c:pt>
                <c:pt idx="3">
                  <c:v>0.96108757651590748</c:v>
                </c:pt>
                <c:pt idx="4">
                  <c:v>1.1295271031565581</c:v>
                </c:pt>
              </c:numCache>
            </c:numRef>
          </c:val>
        </c:ser>
        <c:ser>
          <c:idx val="4"/>
          <c:order val="4"/>
          <c:tx>
            <c:strRef>
              <c:f>[19]Sheet1!$A$7:$B$7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[19]Sheet1!$C$7:$H$7</c:f>
              <c:numCache>
                <c:formatCode>General</c:formatCode>
                <c:ptCount val="6"/>
                <c:pt idx="0">
                  <c:v>2.8127199179842539</c:v>
                </c:pt>
                <c:pt idx="1">
                  <c:v>2.7707213289431891</c:v>
                </c:pt>
                <c:pt idx="3">
                  <c:v>2.7743388535963822</c:v>
                </c:pt>
                <c:pt idx="4">
                  <c:v>2.2058585555611665</c:v>
                </c:pt>
              </c:numCache>
            </c:numRef>
          </c:val>
        </c:ser>
        <c:ser>
          <c:idx val="5"/>
          <c:order val="5"/>
          <c:tx>
            <c:strRef>
              <c:f>[19]Sheet1!$A$8:$B$8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[19]Sheet1!$C$8:$H$8</c:f>
              <c:numCache>
                <c:formatCode>General</c:formatCode>
                <c:ptCount val="6"/>
                <c:pt idx="0">
                  <c:v>1.8201269940193887</c:v>
                </c:pt>
                <c:pt idx="1">
                  <c:v>2.8212652067277491</c:v>
                </c:pt>
                <c:pt idx="3">
                  <c:v>3.946920400936778</c:v>
                </c:pt>
                <c:pt idx="4">
                  <c:v>3.0302386453069858</c:v>
                </c:pt>
              </c:numCache>
            </c:numRef>
          </c:val>
        </c:ser>
        <c:ser>
          <c:idx val="6"/>
          <c:order val="6"/>
          <c:tx>
            <c:strRef>
              <c:f>[19]Sheet1!$A$9:$B$9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[19]Sheet1!$C$9:$H$9</c:f>
              <c:numCache>
                <c:formatCode>General</c:formatCode>
                <c:ptCount val="6"/>
                <c:pt idx="0">
                  <c:v>2.0394339652644535</c:v>
                </c:pt>
                <c:pt idx="1">
                  <c:v>2.7237981550836117</c:v>
                </c:pt>
                <c:pt idx="3">
                  <c:v>2.206502905253235</c:v>
                </c:pt>
                <c:pt idx="4">
                  <c:v>2.3393774669384984</c:v>
                </c:pt>
              </c:numCache>
            </c:numRef>
          </c:val>
        </c:ser>
        <c:ser>
          <c:idx val="7"/>
          <c:order val="7"/>
          <c:tx>
            <c:strRef>
              <c:f>[19]Sheet1!$A$10:$B$10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[19]Sheet1!$C$10:$H$10</c:f>
              <c:numCache>
                <c:formatCode>General</c:formatCode>
                <c:ptCount val="6"/>
                <c:pt idx="0">
                  <c:v>1.4198925509946341</c:v>
                </c:pt>
                <c:pt idx="1">
                  <c:v>1.4518753673491138</c:v>
                </c:pt>
                <c:pt idx="3">
                  <c:v>1.3630787092336873</c:v>
                </c:pt>
                <c:pt idx="4">
                  <c:v>1.1587597519713684</c:v>
                </c:pt>
              </c:numCache>
            </c:numRef>
          </c:val>
        </c:ser>
        <c:ser>
          <c:idx val="8"/>
          <c:order val="8"/>
          <c:tx>
            <c:strRef>
              <c:f>[19]Sheet1!$A$11:$B$11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[19]Sheet1!$C$11:$H$11</c:f>
              <c:numCache>
                <c:formatCode>General</c:formatCode>
                <c:ptCount val="6"/>
                <c:pt idx="0">
                  <c:v>0.98055510322321782</c:v>
                </c:pt>
                <c:pt idx="1">
                  <c:v>1.1742544362033374</c:v>
                </c:pt>
                <c:pt idx="3">
                  <c:v>0.98193102347289674</c:v>
                </c:pt>
                <c:pt idx="4">
                  <c:v>0.70071458561562472</c:v>
                </c:pt>
              </c:numCache>
            </c:numRef>
          </c:val>
        </c:ser>
        <c:ser>
          <c:idx val="9"/>
          <c:order val="9"/>
          <c:tx>
            <c:strRef>
              <c:f>[19]Sheet1!$A$12:$B$12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[19]Sheet1!$C$12:$H$12</c:f>
              <c:numCache>
                <c:formatCode>General</c:formatCode>
                <c:ptCount val="6"/>
                <c:pt idx="0">
                  <c:v>0.73786770740131769</c:v>
                </c:pt>
                <c:pt idx="1">
                  <c:v>1.0442071696540671</c:v>
                </c:pt>
                <c:pt idx="3">
                  <c:v>0.60147937014586328</c:v>
                </c:pt>
                <c:pt idx="4">
                  <c:v>0.54919117225366543</c:v>
                </c:pt>
              </c:numCache>
            </c:numRef>
          </c:val>
        </c:ser>
        <c:ser>
          <c:idx val="10"/>
          <c:order val="10"/>
          <c:tx>
            <c:strRef>
              <c:f>[19]Sheet1!$A$13:$B$13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[19]Sheet1!$C$2:$H$2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[19]Sheet1!$C$13:$H$13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7351696"/>
        <c:axId val="287352088"/>
        <c:axId val="342575480"/>
      </c:bar3DChart>
      <c:catAx>
        <c:axId val="287351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52088"/>
        <c:crosses val="autoZero"/>
        <c:auto val="1"/>
        <c:lblAlgn val="ctr"/>
        <c:lblOffset val="100"/>
        <c:noMultiLvlLbl val="0"/>
      </c:catAx>
      <c:valAx>
        <c:axId val="28735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7422647874980113E-2"/>
              <c:y val="0.42794423784098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51696"/>
        <c:crosses val="autoZero"/>
        <c:crossBetween val="between"/>
      </c:valAx>
      <c:serAx>
        <c:axId val="342575480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</a:t>
                </a:r>
                <a:r>
                  <a:rPr lang="en-US" baseline="0"/>
                  <a:t> of Cabin 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8279717058996467"/>
              <c:y val="0.71113678072562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352088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144543160874162"/>
          <c:y val="0.91952465044771781"/>
          <c:w val="0.47710913678251676"/>
          <c:h val="5.51474448046935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Full</a:t>
            </a:r>
            <a:r>
              <a:rPr lang="en-US" baseline="0"/>
              <a:t> Load CO2 Distribution from 6D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0441798150219E-2"/>
          <c:y val="0.10585751978891822"/>
          <c:w val="0.95595582018497816"/>
          <c:h val="0.6998674506056136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[20]Sheet1!$A$3:$B$3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[20]Sheet1!$C$3:$H$3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[20]Sheet1!$A$4:$B$4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[20]Sheet1!$C$4:$H$4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[20]Sheet1!$A$5:$B$5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[20]Sheet1!$C$5:$H$5</c:f>
              <c:numCache>
                <c:formatCode>General</c:formatCode>
                <c:ptCount val="6"/>
                <c:pt idx="0">
                  <c:v>0.93865072261866056</c:v>
                </c:pt>
                <c:pt idx="1">
                  <c:v>0.97487431342121122</c:v>
                </c:pt>
                <c:pt idx="3">
                  <c:v>1.0676140284446749</c:v>
                </c:pt>
                <c:pt idx="4">
                  <c:v>1.3666133201802519</c:v>
                </c:pt>
              </c:numCache>
            </c:numRef>
          </c:val>
        </c:ser>
        <c:ser>
          <c:idx val="3"/>
          <c:order val="3"/>
          <c:tx>
            <c:strRef>
              <c:f>[20]Sheet1!$A$6:$B$6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[20]Sheet1!$C$6:$H$6</c:f>
              <c:numCache>
                <c:formatCode>General</c:formatCode>
                <c:ptCount val="6"/>
                <c:pt idx="0">
                  <c:v>1.2290814817521871</c:v>
                </c:pt>
                <c:pt idx="1">
                  <c:v>1.3468662564328249</c:v>
                </c:pt>
                <c:pt idx="3">
                  <c:v>2.1129414100299058</c:v>
                </c:pt>
                <c:pt idx="4">
                  <c:v>1.8225757362257453</c:v>
                </c:pt>
              </c:numCache>
            </c:numRef>
          </c:val>
        </c:ser>
        <c:ser>
          <c:idx val="4"/>
          <c:order val="4"/>
          <c:tx>
            <c:strRef>
              <c:f>[20]Sheet1!$A$7:$B$7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[20]Sheet1!$C$7:$H$7</c:f>
              <c:numCache>
                <c:formatCode>General</c:formatCode>
                <c:ptCount val="6"/>
                <c:pt idx="0">
                  <c:v>1.5468278039716297</c:v>
                </c:pt>
                <c:pt idx="1">
                  <c:v>1.4340430852416057</c:v>
                </c:pt>
                <c:pt idx="3">
                  <c:v>4.0124937352668235</c:v>
                </c:pt>
                <c:pt idx="4">
                  <c:v>2.8548712061662052</c:v>
                </c:pt>
              </c:numCache>
            </c:numRef>
          </c:val>
        </c:ser>
        <c:ser>
          <c:idx val="5"/>
          <c:order val="5"/>
          <c:tx>
            <c:strRef>
              <c:f>[20]Sheet1!$A$8:$B$8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[20]Sheet1!$C$8:$H$8</c:f>
              <c:numCache>
                <c:formatCode>General</c:formatCode>
                <c:ptCount val="6"/>
                <c:pt idx="0">
                  <c:v>1.7353212355599688</c:v>
                </c:pt>
                <c:pt idx="1">
                  <c:v>4.1402622847815609</c:v>
                </c:pt>
                <c:pt idx="3">
                  <c:v>4.3341752545082501</c:v>
                </c:pt>
                <c:pt idx="4">
                  <c:v>2.555408996979271</c:v>
                </c:pt>
              </c:numCache>
            </c:numRef>
          </c:val>
        </c:ser>
        <c:ser>
          <c:idx val="6"/>
          <c:order val="6"/>
          <c:tx>
            <c:strRef>
              <c:f>[20]Sheet1!$A$9:$B$9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[20]Sheet1!$C$9:$H$9</c:f>
              <c:numCache>
                <c:formatCode>General</c:formatCode>
                <c:ptCount val="6"/>
                <c:pt idx="0">
                  <c:v>2.2272766752198501</c:v>
                </c:pt>
                <c:pt idx="1">
                  <c:v>3.4123701927310677</c:v>
                </c:pt>
                <c:pt idx="3">
                  <c:v>1.7219215142635695</c:v>
                </c:pt>
                <c:pt idx="4">
                  <c:v>2.3799007233340443</c:v>
                </c:pt>
              </c:numCache>
            </c:numRef>
          </c:val>
        </c:ser>
        <c:ser>
          <c:idx val="7"/>
          <c:order val="7"/>
          <c:tx>
            <c:strRef>
              <c:f>[20]Sheet1!$A$10:$B$10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[20]Sheet1!$C$10:$H$10</c:f>
              <c:numCache>
                <c:formatCode>General</c:formatCode>
                <c:ptCount val="6"/>
                <c:pt idx="0">
                  <c:v>1.4380608436097444</c:v>
                </c:pt>
                <c:pt idx="1">
                  <c:v>1.808443075068932</c:v>
                </c:pt>
                <c:pt idx="3">
                  <c:v>1.0810912326434297</c:v>
                </c:pt>
                <c:pt idx="4">
                  <c:v>0.88008664543703974</c:v>
                </c:pt>
              </c:numCache>
            </c:numRef>
          </c:val>
        </c:ser>
        <c:ser>
          <c:idx val="8"/>
          <c:order val="8"/>
          <c:tx>
            <c:strRef>
              <c:f>[20]Sheet1!$A$11:$B$11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[20]Sheet1!$C$11:$H$11</c:f>
              <c:numCache>
                <c:formatCode>General</c:formatCode>
                <c:ptCount val="6"/>
                <c:pt idx="0">
                  <c:v>1.178013909518322</c:v>
                </c:pt>
                <c:pt idx="1">
                  <c:v>1.4035919648606456</c:v>
                </c:pt>
                <c:pt idx="3">
                  <c:v>0.72803816022641599</c:v>
                </c:pt>
                <c:pt idx="4">
                  <c:v>0.73672931454238355</c:v>
                </c:pt>
              </c:numCache>
            </c:numRef>
          </c:val>
        </c:ser>
        <c:ser>
          <c:idx val="9"/>
          <c:order val="9"/>
          <c:tx>
            <c:strRef>
              <c:f>[20]Sheet1!$A$12:$B$12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[20]Sheet1!$C$12:$H$12</c:f>
              <c:numCache>
                <c:formatCode>General</c:formatCode>
                <c:ptCount val="6"/>
                <c:pt idx="0">
                  <c:v>0.87557726032574112</c:v>
                </c:pt>
                <c:pt idx="1">
                  <c:v>1.1474141512676617</c:v>
                </c:pt>
                <c:pt idx="3">
                  <c:v>0.59428966465501654</c:v>
                </c:pt>
                <c:pt idx="4">
                  <c:v>0.61127135086123685</c:v>
                </c:pt>
              </c:numCache>
            </c:numRef>
          </c:val>
        </c:ser>
        <c:ser>
          <c:idx val="10"/>
          <c:order val="10"/>
          <c:tx>
            <c:strRef>
              <c:f>[20]Sheet1!$A$13:$B$13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[20]Sheet1!$C$2:$H$2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[20]Sheet1!$C$13:$H$13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8074456"/>
        <c:axId val="318074848"/>
        <c:axId val="318056096"/>
      </c:bar3DChart>
      <c:catAx>
        <c:axId val="318074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074848"/>
        <c:crosses val="autoZero"/>
        <c:auto val="1"/>
        <c:lblAlgn val="ctr"/>
        <c:lblOffset val="100"/>
        <c:noMultiLvlLbl val="0"/>
      </c:catAx>
      <c:valAx>
        <c:axId val="31807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7422647874980113E-2"/>
              <c:y val="0.42794423784098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074456"/>
        <c:crosses val="autoZero"/>
        <c:crossBetween val="between"/>
      </c:valAx>
      <c:serAx>
        <c:axId val="31805609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</a:t>
                </a:r>
                <a:r>
                  <a:rPr lang="en-US" baseline="0"/>
                  <a:t> of Cabin 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8279717058996467"/>
              <c:y val="0.71113678072562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074848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144543160874162"/>
          <c:y val="0.91952465044771781"/>
          <c:w val="0.47710913678251676"/>
          <c:h val="5.51474448046935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55</xdr:row>
      <xdr:rowOff>76199</xdr:rowOff>
    </xdr:from>
    <xdr:to>
      <xdr:col>8</xdr:col>
      <xdr:colOff>523875</xdr:colOff>
      <xdr:row>77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42862</xdr:colOff>
      <xdr:row>55</xdr:row>
      <xdr:rowOff>76200</xdr:rowOff>
    </xdr:from>
    <xdr:to>
      <xdr:col>17</xdr:col>
      <xdr:colOff>552450</xdr:colOff>
      <xdr:row>77</xdr:row>
      <xdr:rowOff>19050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52387</xdr:colOff>
      <xdr:row>14</xdr:row>
      <xdr:rowOff>57150</xdr:rowOff>
    </xdr:from>
    <xdr:to>
      <xdr:col>8</xdr:col>
      <xdr:colOff>542925</xdr:colOff>
      <xdr:row>34</xdr:row>
      <xdr:rowOff>133350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104775</xdr:colOff>
      <xdr:row>14</xdr:row>
      <xdr:rowOff>57150</xdr:rowOff>
    </xdr:from>
    <xdr:to>
      <xdr:col>17</xdr:col>
      <xdr:colOff>533401</xdr:colOff>
      <xdr:row>34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52387</xdr:colOff>
      <xdr:row>14</xdr:row>
      <xdr:rowOff>57150</xdr:rowOff>
    </xdr:from>
    <xdr:to>
      <xdr:col>8</xdr:col>
      <xdr:colOff>542925</xdr:colOff>
      <xdr:row>34</xdr:row>
      <xdr:rowOff>133350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52387</xdr:colOff>
      <xdr:row>14</xdr:row>
      <xdr:rowOff>57150</xdr:rowOff>
    </xdr:from>
    <xdr:to>
      <xdr:col>17</xdr:col>
      <xdr:colOff>542925</xdr:colOff>
      <xdr:row>34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6D%20Inject/3-6B%20Sample/6D_6-3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6D%20Inject/3-6C%20Sample/6D_6-3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6D%20Inject/3-6E%20Sample/6D_6-3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6D%20Inject/3-6F%20Sample/6D_6-3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6D%20Inject/3-6B%20Sample/6D_6-3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6D%20Inject/3-6C%20Sample/6D_6-3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6D%20Inject/3-6E%20Sample/6D_6-3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6D%20Inject/3-6F%20Sample/6D_6-3F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6D%20Inject/7-10B%20Sample/6D_7-10B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6D%20Inject/7-10C%20Sample/6D_7-10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6D%20Inject/7-10E%20Sample/6D_7-10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6D%20Inject/7-10F%20Sample/6D_7-10F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6D%20Inject/7-10B%20Sample/6D_7-10B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6D%20Inject/7-10C%20Sample/6D_7-10C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6D%20Inject/7-10E%20Sample/6D_7-10E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6D%20Inject/7-10F%20Sample/6D_7-10F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partial%20load/4B%20Inject/Results/Partial%20Load%20Summar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full%20load/4B%20Inject/Results/Full%20Load%20Summary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partial%20load/6D%20Inject/Results/Partial%20Load%20Summary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full%20load/6D%20Inject/Results/Full%20Load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1.3380362628210953</v>
          </cell>
          <cell r="J94">
            <v>1.7840382109213635</v>
          </cell>
          <cell r="O94">
            <v>2.8127199179842539</v>
          </cell>
          <cell r="T94">
            <v>1.8201269940193887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1.0603539546625915</v>
          </cell>
          <cell r="J94">
            <v>1.4520382504111211</v>
          </cell>
          <cell r="O94">
            <v>2.7707213289431891</v>
          </cell>
          <cell r="T94">
            <v>2.8212652067277491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0.94623544999628517</v>
          </cell>
          <cell r="J94">
            <v>0.96108757651590748</v>
          </cell>
          <cell r="O94">
            <v>2.7743388535963822</v>
          </cell>
          <cell r="T94">
            <v>3.946920400936778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0.78802336150401697</v>
          </cell>
          <cell r="J94">
            <v>1.1295271031565581</v>
          </cell>
          <cell r="O94">
            <v>2.2058585555611665</v>
          </cell>
          <cell r="T94">
            <v>3.0302386453069858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0.93865072261866056</v>
          </cell>
          <cell r="J94">
            <v>1.2290814817521871</v>
          </cell>
          <cell r="O94">
            <v>1.5468278039716297</v>
          </cell>
          <cell r="T94">
            <v>1.7353212355599688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0.97487431342121122</v>
          </cell>
          <cell r="J94">
            <v>1.3468662564328249</v>
          </cell>
          <cell r="O94">
            <v>1.4340430852416057</v>
          </cell>
          <cell r="T94">
            <v>4.1402622847815609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1.0676140284446749</v>
          </cell>
          <cell r="J94">
            <v>2.1129414100299058</v>
          </cell>
          <cell r="O94">
            <v>4.0124937352668235</v>
          </cell>
          <cell r="T94">
            <v>4.3341752545082501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1.3666133201802519</v>
          </cell>
          <cell r="J94">
            <v>1.8225757362257453</v>
          </cell>
          <cell r="O94">
            <v>2.8548712061662052</v>
          </cell>
          <cell r="T94">
            <v>2.555408996979271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2.0394339652644535</v>
          </cell>
          <cell r="J94">
            <v>1.4198925509946341</v>
          </cell>
          <cell r="O94">
            <v>0.98055510322321782</v>
          </cell>
          <cell r="T94">
            <v>0.73786770740131769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2.7237981550836117</v>
          </cell>
          <cell r="J94">
            <v>1.4518753673491138</v>
          </cell>
          <cell r="O94">
            <v>1.1742544362033374</v>
          </cell>
          <cell r="T94">
            <v>1.0442071696540671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2.206502905253235</v>
          </cell>
          <cell r="J94">
            <v>1.3630787092336873</v>
          </cell>
          <cell r="O94">
            <v>0.98193102347289674</v>
          </cell>
          <cell r="T94">
            <v>0.60147937014586328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2.3393774669384984</v>
          </cell>
          <cell r="J94">
            <v>1.1587597519713684</v>
          </cell>
          <cell r="O94">
            <v>0.70071458561562472</v>
          </cell>
          <cell r="T94">
            <v>0.54919117225366543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2.2272766752198501</v>
          </cell>
          <cell r="J94">
            <v>1.4380608436097444</v>
          </cell>
          <cell r="O94">
            <v>1.178013909518322</v>
          </cell>
          <cell r="T94">
            <v>0.87557726032574112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3.4123701927310677</v>
          </cell>
          <cell r="J94">
            <v>1.808443075068932</v>
          </cell>
          <cell r="O94">
            <v>1.4035919648606456</v>
          </cell>
          <cell r="T94">
            <v>1.1474141512676617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1.7219215142635695</v>
          </cell>
          <cell r="J94">
            <v>1.0810912326434297</v>
          </cell>
          <cell r="O94">
            <v>0.72803816022641599</v>
          </cell>
          <cell r="T94">
            <v>0.59428966465501654</v>
          </cell>
        </row>
      </sheetData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2.3799007233340443</v>
          </cell>
          <cell r="J94">
            <v>0.88008664543703974</v>
          </cell>
          <cell r="O94">
            <v>0.73672931454238355</v>
          </cell>
          <cell r="T94">
            <v>0.61127135086123685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  <cell r="D2" t="str">
            <v>C</v>
          </cell>
          <cell r="E2" t="str">
            <v>D</v>
          </cell>
          <cell r="F2" t="str">
            <v>E</v>
          </cell>
          <cell r="G2" t="str">
            <v>F</v>
          </cell>
          <cell r="H2" t="str">
            <v>G</v>
          </cell>
        </row>
        <row r="3">
          <cell r="A3">
            <v>1</v>
          </cell>
          <cell r="C3">
            <v>3.1351794196042282</v>
          </cell>
          <cell r="D3">
            <v>3.4273653249576217</v>
          </cell>
          <cell r="F3">
            <v>3.1059840911785823</v>
          </cell>
          <cell r="G3">
            <v>1.2345451352539631</v>
          </cell>
        </row>
        <row r="4">
          <cell r="A4">
            <v>2</v>
          </cell>
          <cell r="C4">
            <v>4.6029504229629818</v>
          </cell>
          <cell r="D4">
            <v>5.0239387768595005</v>
          </cell>
          <cell r="F4">
            <v>3.8006384821777317</v>
          </cell>
          <cell r="G4">
            <v>1.4198937318429601</v>
          </cell>
        </row>
        <row r="5">
          <cell r="A5">
            <v>3</v>
          </cell>
          <cell r="C5">
            <v>7.9415759303496936</v>
          </cell>
          <cell r="D5">
            <v>6.110050411498781</v>
          </cell>
          <cell r="F5">
            <v>3.6152699154433661</v>
          </cell>
          <cell r="G5">
            <v>1.6078449088291882</v>
          </cell>
        </row>
        <row r="6">
          <cell r="A6">
            <v>4</v>
          </cell>
          <cell r="C6">
            <v>2.0901343604054601</v>
          </cell>
          <cell r="D6">
            <v>4.6719479010943967</v>
          </cell>
          <cell r="F6">
            <v>2.6430023854012412</v>
          </cell>
          <cell r="G6">
            <v>1.8916355121819088</v>
          </cell>
        </row>
        <row r="7">
          <cell r="A7">
            <v>5</v>
          </cell>
          <cell r="C7">
            <v>1.0784318473792802</v>
          </cell>
          <cell r="D7">
            <v>1.3565759142609726</v>
          </cell>
          <cell r="F7">
            <v>1.7925822728086802</v>
          </cell>
          <cell r="G7">
            <v>1.2689178697504035</v>
          </cell>
        </row>
        <row r="8">
          <cell r="A8">
            <v>6</v>
          </cell>
          <cell r="C8">
            <v>0.86134317600707389</v>
          </cell>
          <cell r="D8">
            <v>0.9219117874093532</v>
          </cell>
          <cell r="F8">
            <v>1.4119798829257773</v>
          </cell>
          <cell r="G8">
            <v>1.1082994609649353</v>
          </cell>
        </row>
        <row r="9">
          <cell r="A9">
            <v>7</v>
          </cell>
          <cell r="C9">
            <v>0.81606862220163456</v>
          </cell>
          <cell r="D9">
            <v>0.77851357509956953</v>
          </cell>
          <cell r="F9">
            <v>0.72957346036464155</v>
          </cell>
          <cell r="G9">
            <v>0.825677292475682</v>
          </cell>
        </row>
        <row r="10">
          <cell r="A10">
            <v>8</v>
          </cell>
          <cell r="C10">
            <v>0.59385786047682287</v>
          </cell>
          <cell r="D10">
            <v>0.59514097614722838</v>
          </cell>
          <cell r="F10">
            <v>0.52887019512749645</v>
          </cell>
          <cell r="G10">
            <v>0.38311164950277865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  <cell r="D2" t="str">
            <v>C</v>
          </cell>
          <cell r="E2" t="str">
            <v>D</v>
          </cell>
          <cell r="F2" t="str">
            <v>E</v>
          </cell>
          <cell r="G2" t="str">
            <v>F</v>
          </cell>
          <cell r="H2" t="str">
            <v>G</v>
          </cell>
        </row>
        <row r="3">
          <cell r="A3">
            <v>1</v>
          </cell>
          <cell r="C3">
            <v>1.7107866553917777</v>
          </cell>
          <cell r="D3">
            <v>1.8815702332254407</v>
          </cell>
          <cell r="F3">
            <v>1.6795430591181897</v>
          </cell>
          <cell r="G3">
            <v>1.6599383500857507</v>
          </cell>
        </row>
        <row r="4">
          <cell r="A4">
            <v>2</v>
          </cell>
          <cell r="C4">
            <v>2.5490323961757757</v>
          </cell>
          <cell r="D4">
            <v>2.7349640735223875</v>
          </cell>
          <cell r="F4">
            <v>1.9351748945869525</v>
          </cell>
          <cell r="G4">
            <v>1.6886911891996079</v>
          </cell>
        </row>
        <row r="5">
          <cell r="A5">
            <v>3</v>
          </cell>
          <cell r="C5">
            <v>5.4810921923867904</v>
          </cell>
          <cell r="D5">
            <v>3.3228969831461539</v>
          </cell>
          <cell r="F5">
            <v>1.8922877193045571</v>
          </cell>
          <cell r="G5">
            <v>1.7667197275927979</v>
          </cell>
        </row>
        <row r="6">
          <cell r="A6">
            <v>4</v>
          </cell>
          <cell r="C6">
            <v>7.2617276014571717</v>
          </cell>
          <cell r="D6">
            <v>5.213161473963166</v>
          </cell>
          <cell r="F6">
            <v>1.9230335330754589</v>
          </cell>
          <cell r="G6">
            <v>1.8562469851055208</v>
          </cell>
        </row>
        <row r="7">
          <cell r="A7">
            <v>5</v>
          </cell>
          <cell r="C7">
            <v>3.2315698363136196</v>
          </cell>
          <cell r="D7">
            <v>2.0606347333809407</v>
          </cell>
          <cell r="F7">
            <v>1.5796604174262159</v>
          </cell>
          <cell r="G7">
            <v>1.3158276704521996</v>
          </cell>
        </row>
        <row r="8">
          <cell r="A8">
            <v>6</v>
          </cell>
          <cell r="C8">
            <v>1.2465893844878524</v>
          </cell>
          <cell r="D8">
            <v>0.81481081955349755</v>
          </cell>
          <cell r="F8">
            <v>1.2654538483395426</v>
          </cell>
          <cell r="G8">
            <v>1.0637671050023723</v>
          </cell>
        </row>
        <row r="9">
          <cell r="A9">
            <v>7</v>
          </cell>
          <cell r="C9">
            <v>1.0410120142552561</v>
          </cell>
          <cell r="D9">
            <v>0.6846935046077971</v>
          </cell>
          <cell r="F9">
            <v>0.67708386053299674</v>
          </cell>
          <cell r="G9">
            <v>0.75382846414888249</v>
          </cell>
        </row>
        <row r="10">
          <cell r="A10">
            <v>8</v>
          </cell>
          <cell r="C10">
            <v>0.68732930568527351</v>
          </cell>
          <cell r="D10">
            <v>0.39370803859530534</v>
          </cell>
          <cell r="F10">
            <v>0.52979681803521883</v>
          </cell>
          <cell r="G10">
            <v>0.41760193504613247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  <cell r="D2" t="str">
            <v>C</v>
          </cell>
          <cell r="E2" t="str">
            <v>D</v>
          </cell>
          <cell r="F2" t="str">
            <v>E</v>
          </cell>
          <cell r="G2" t="str">
            <v>F</v>
          </cell>
          <cell r="H2" t="str">
            <v>G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  <cell r="C5">
            <v>1.3380362628210953</v>
          </cell>
          <cell r="D5">
            <v>1.0603539546625915</v>
          </cell>
          <cell r="F5">
            <v>0.94623544999628517</v>
          </cell>
          <cell r="G5">
            <v>0.78802336150401697</v>
          </cell>
        </row>
        <row r="6">
          <cell r="A6">
            <v>4</v>
          </cell>
          <cell r="C6">
            <v>1.7840382109213635</v>
          </cell>
          <cell r="D6">
            <v>1.4520382504111211</v>
          </cell>
          <cell r="F6">
            <v>0.96108757651590748</v>
          </cell>
          <cell r="G6">
            <v>1.1295271031565581</v>
          </cell>
        </row>
        <row r="7">
          <cell r="A7">
            <v>5</v>
          </cell>
          <cell r="C7">
            <v>2.8127199179842539</v>
          </cell>
          <cell r="D7">
            <v>2.7707213289431891</v>
          </cell>
          <cell r="F7">
            <v>2.7743388535963822</v>
          </cell>
          <cell r="G7">
            <v>2.2058585555611665</v>
          </cell>
        </row>
        <row r="8">
          <cell r="A8">
            <v>6</v>
          </cell>
          <cell r="C8">
            <v>1.8201269940193887</v>
          </cell>
          <cell r="D8">
            <v>2.8212652067277491</v>
          </cell>
          <cell r="F8">
            <v>3.946920400936778</v>
          </cell>
          <cell r="G8">
            <v>3.0302386453069858</v>
          </cell>
        </row>
        <row r="9">
          <cell r="A9">
            <v>7</v>
          </cell>
          <cell r="C9">
            <v>2.0394339652644535</v>
          </cell>
          <cell r="D9">
            <v>2.7237981550836117</v>
          </cell>
          <cell r="F9">
            <v>2.206502905253235</v>
          </cell>
          <cell r="G9">
            <v>2.3393774669384984</v>
          </cell>
        </row>
        <row r="10">
          <cell r="A10">
            <v>8</v>
          </cell>
          <cell r="C10">
            <v>1.4198925509946341</v>
          </cell>
          <cell r="D10">
            <v>1.4518753673491138</v>
          </cell>
          <cell r="F10">
            <v>1.3630787092336873</v>
          </cell>
          <cell r="G10">
            <v>1.1587597519713684</v>
          </cell>
        </row>
        <row r="11">
          <cell r="A11">
            <v>9</v>
          </cell>
          <cell r="C11">
            <v>0.98055510322321782</v>
          </cell>
          <cell r="D11">
            <v>1.1742544362033374</v>
          </cell>
          <cell r="F11">
            <v>0.98193102347289674</v>
          </cell>
          <cell r="G11">
            <v>0.70071458561562472</v>
          </cell>
        </row>
        <row r="12">
          <cell r="A12">
            <v>10</v>
          </cell>
          <cell r="C12">
            <v>0.73786770740131769</v>
          </cell>
          <cell r="D12">
            <v>1.0442071696540671</v>
          </cell>
          <cell r="F12">
            <v>0.60147937014586328</v>
          </cell>
          <cell r="G12">
            <v>0.54919117225366543</v>
          </cell>
        </row>
        <row r="13">
          <cell r="A13">
            <v>11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  <cell r="D2" t="str">
            <v>C</v>
          </cell>
          <cell r="E2" t="str">
            <v>D</v>
          </cell>
          <cell r="F2" t="str">
            <v>E</v>
          </cell>
          <cell r="G2" t="str">
            <v>F</v>
          </cell>
          <cell r="H2" t="str">
            <v>G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  <cell r="C5">
            <v>0.93865072261866056</v>
          </cell>
          <cell r="D5">
            <v>0.97487431342121122</v>
          </cell>
          <cell r="F5">
            <v>1.0676140284446749</v>
          </cell>
          <cell r="G5">
            <v>1.3666133201802519</v>
          </cell>
        </row>
        <row r="6">
          <cell r="A6">
            <v>4</v>
          </cell>
          <cell r="C6">
            <v>1.2290814817521871</v>
          </cell>
          <cell r="D6">
            <v>1.3468662564328249</v>
          </cell>
          <cell r="F6">
            <v>2.1129414100299058</v>
          </cell>
          <cell r="G6">
            <v>1.8225757362257453</v>
          </cell>
        </row>
        <row r="7">
          <cell r="A7">
            <v>5</v>
          </cell>
          <cell r="C7">
            <v>1.5468278039716297</v>
          </cell>
          <cell r="D7">
            <v>1.4340430852416057</v>
          </cell>
          <cell r="F7">
            <v>4.0124937352668235</v>
          </cell>
          <cell r="G7">
            <v>2.8548712061662052</v>
          </cell>
        </row>
        <row r="8">
          <cell r="A8">
            <v>6</v>
          </cell>
          <cell r="C8">
            <v>1.7353212355599688</v>
          </cell>
          <cell r="D8">
            <v>4.1402622847815609</v>
          </cell>
          <cell r="F8">
            <v>4.3341752545082501</v>
          </cell>
          <cell r="G8">
            <v>2.555408996979271</v>
          </cell>
        </row>
        <row r="9">
          <cell r="A9">
            <v>7</v>
          </cell>
          <cell r="C9">
            <v>2.2272766752198501</v>
          </cell>
          <cell r="D9">
            <v>3.4123701927310677</v>
          </cell>
          <cell r="F9">
            <v>1.7219215142635695</v>
          </cell>
          <cell r="G9">
            <v>2.3799007233340443</v>
          </cell>
        </row>
        <row r="10">
          <cell r="A10">
            <v>8</v>
          </cell>
          <cell r="C10">
            <v>1.4380608436097444</v>
          </cell>
          <cell r="D10">
            <v>1.808443075068932</v>
          </cell>
          <cell r="F10">
            <v>1.0810912326434297</v>
          </cell>
          <cell r="G10">
            <v>0.88008664543703974</v>
          </cell>
        </row>
        <row r="11">
          <cell r="A11">
            <v>9</v>
          </cell>
          <cell r="C11">
            <v>1.178013909518322</v>
          </cell>
          <cell r="D11">
            <v>1.4035919648606456</v>
          </cell>
          <cell r="F11">
            <v>0.72803816022641599</v>
          </cell>
          <cell r="G11">
            <v>0.73672931454238355</v>
          </cell>
        </row>
        <row r="12">
          <cell r="A12">
            <v>10</v>
          </cell>
          <cell r="C12">
            <v>0.87557726032574112</v>
          </cell>
          <cell r="D12">
            <v>1.1474141512676617</v>
          </cell>
          <cell r="F12">
            <v>0.59428966465501654</v>
          </cell>
          <cell r="G12">
            <v>0.61127135086123685</v>
          </cell>
        </row>
        <row r="13">
          <cell r="A13">
            <v>11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tabSelected="1" topLeftCell="A40" zoomScaleNormal="100" workbookViewId="0">
      <selection activeCell="U52" sqref="U52"/>
    </sheetView>
  </sheetViews>
  <sheetFormatPr defaultRowHeight="15" x14ac:dyDescent="0.25"/>
  <sheetData>
    <row r="1" spans="1:17" x14ac:dyDescent="0.25">
      <c r="A1" s="5" t="s">
        <v>0</v>
      </c>
      <c r="B1" s="5"/>
      <c r="C1" s="5"/>
      <c r="D1" s="5"/>
      <c r="E1" s="5"/>
      <c r="F1" s="5"/>
      <c r="G1" s="5"/>
      <c r="H1" s="5"/>
      <c r="J1" s="5" t="s">
        <v>8</v>
      </c>
      <c r="K1" s="5"/>
      <c r="L1" s="5"/>
      <c r="M1" s="5"/>
      <c r="N1" s="5"/>
      <c r="O1" s="5"/>
      <c r="P1" s="5"/>
      <c r="Q1" s="5"/>
    </row>
    <row r="2" spans="1:17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K2" t="s">
        <v>1</v>
      </c>
      <c r="L2" t="s">
        <v>2</v>
      </c>
      <c r="M2" t="s">
        <v>3</v>
      </c>
      <c r="N2" t="s">
        <v>4</v>
      </c>
      <c r="O2" t="s">
        <v>5</v>
      </c>
      <c r="P2" t="s">
        <v>6</v>
      </c>
      <c r="Q2" t="s">
        <v>7</v>
      </c>
    </row>
    <row r="3" spans="1:17" x14ac:dyDescent="0.25">
      <c r="A3">
        <v>1</v>
      </c>
      <c r="B3" s="3"/>
      <c r="C3" s="3"/>
      <c r="D3" s="3"/>
      <c r="E3" s="3"/>
      <c r="F3" s="3"/>
      <c r="G3" s="3"/>
      <c r="H3" s="3"/>
      <c r="J3">
        <v>1</v>
      </c>
    </row>
    <row r="4" spans="1:17" x14ac:dyDescent="0.25">
      <c r="A4">
        <v>2</v>
      </c>
      <c r="B4" s="3"/>
      <c r="C4" s="3"/>
      <c r="D4" s="3"/>
      <c r="E4" s="3"/>
      <c r="F4" s="3"/>
      <c r="G4" s="3"/>
      <c r="H4" s="3"/>
      <c r="J4">
        <v>2</v>
      </c>
    </row>
    <row r="5" spans="1:17" x14ac:dyDescent="0.25">
      <c r="A5">
        <v>3</v>
      </c>
      <c r="B5" s="3"/>
      <c r="C5" s="3">
        <f>[1]Sheet1!$E$94</f>
        <v>1.3380362628210953</v>
      </c>
      <c r="D5" s="3">
        <f>[2]Sheet1!$E$94</f>
        <v>1.0603539546625915</v>
      </c>
      <c r="E5" s="3"/>
      <c r="F5" s="3">
        <f>[3]Sheet1!$E$94</f>
        <v>0.94623544999628517</v>
      </c>
      <c r="G5" s="3">
        <f>[4]Sheet1!$E$94</f>
        <v>0.78802336150401697</v>
      </c>
      <c r="H5" s="3"/>
      <c r="J5">
        <v>3</v>
      </c>
      <c r="L5" s="3">
        <f>[5]Sheet1!$E$94</f>
        <v>0.93865072261866056</v>
      </c>
      <c r="M5" s="3">
        <f>[6]Sheet1!$E$94</f>
        <v>0.97487431342121122</v>
      </c>
      <c r="N5" s="3"/>
      <c r="O5" s="3">
        <f>[7]Sheet1!$E$94</f>
        <v>1.0676140284446749</v>
      </c>
      <c r="P5" s="3">
        <f>[8]Sheet1!$E$94</f>
        <v>1.3666133201802519</v>
      </c>
    </row>
    <row r="6" spans="1:17" x14ac:dyDescent="0.25">
      <c r="A6">
        <v>4</v>
      </c>
      <c r="B6" s="3"/>
      <c r="C6" s="3">
        <f>[1]Sheet1!$J$94</f>
        <v>1.7840382109213635</v>
      </c>
      <c r="D6" s="3">
        <f>[2]Sheet1!$J$94</f>
        <v>1.4520382504111211</v>
      </c>
      <c r="E6" s="3"/>
      <c r="F6" s="3">
        <f>[3]Sheet1!$J$94</f>
        <v>0.96108757651590748</v>
      </c>
      <c r="G6" s="3">
        <f>[4]Sheet1!$J$94</f>
        <v>1.1295271031565581</v>
      </c>
      <c r="H6" s="3"/>
      <c r="J6">
        <v>4</v>
      </c>
      <c r="L6" s="3">
        <f>[5]Sheet1!$J$94</f>
        <v>1.2290814817521871</v>
      </c>
      <c r="M6" s="3">
        <f>[6]Sheet1!$J$94</f>
        <v>1.3468662564328249</v>
      </c>
      <c r="N6" s="3"/>
      <c r="O6" s="3">
        <f>[7]Sheet1!$J$94</f>
        <v>2.1129414100299058</v>
      </c>
      <c r="P6" s="3">
        <f>[8]Sheet1!$J$94</f>
        <v>1.8225757362257453</v>
      </c>
    </row>
    <row r="7" spans="1:17" x14ac:dyDescent="0.25">
      <c r="A7">
        <v>5</v>
      </c>
      <c r="B7" s="3"/>
      <c r="C7" s="3">
        <f>[1]Sheet1!$O$94</f>
        <v>2.8127199179842539</v>
      </c>
      <c r="D7" s="3">
        <f>[2]Sheet1!$O$94</f>
        <v>2.7707213289431891</v>
      </c>
      <c r="E7" s="3"/>
      <c r="F7" s="3">
        <f>[3]Sheet1!$O$94</f>
        <v>2.7743388535963822</v>
      </c>
      <c r="G7" s="3">
        <f>[4]Sheet1!$O$94</f>
        <v>2.2058585555611665</v>
      </c>
      <c r="H7" s="3"/>
      <c r="J7">
        <v>5</v>
      </c>
      <c r="L7" s="3">
        <f>[5]Sheet1!$O$94</f>
        <v>1.5468278039716297</v>
      </c>
      <c r="M7" s="3">
        <f>[6]Sheet1!$O$94</f>
        <v>1.4340430852416057</v>
      </c>
      <c r="N7" s="3"/>
      <c r="O7" s="3">
        <f>[7]Sheet1!$O$94</f>
        <v>4.0124937352668235</v>
      </c>
      <c r="P7" s="3">
        <f>[8]Sheet1!$O$94</f>
        <v>2.8548712061662052</v>
      </c>
    </row>
    <row r="8" spans="1:17" x14ac:dyDescent="0.25">
      <c r="A8">
        <v>6</v>
      </c>
      <c r="B8" s="3"/>
      <c r="C8" s="3">
        <f>[1]Sheet1!$T$94</f>
        <v>1.8201269940193887</v>
      </c>
      <c r="D8" s="3">
        <f>[2]Sheet1!$T$94</f>
        <v>2.8212652067277491</v>
      </c>
      <c r="E8" s="3"/>
      <c r="F8" s="3">
        <f>[3]Sheet1!$T$94</f>
        <v>3.946920400936778</v>
      </c>
      <c r="G8" s="3">
        <f>[4]Sheet1!$T$94</f>
        <v>3.0302386453069858</v>
      </c>
      <c r="H8" s="3"/>
      <c r="J8">
        <v>6</v>
      </c>
      <c r="L8" s="3">
        <f>[5]Sheet1!$T$94</f>
        <v>1.7353212355599688</v>
      </c>
      <c r="M8" s="3">
        <f>[6]Sheet1!$T$94</f>
        <v>4.1402622847815609</v>
      </c>
      <c r="N8" s="3"/>
      <c r="O8" s="3">
        <f>[7]Sheet1!$T$94</f>
        <v>4.3341752545082501</v>
      </c>
      <c r="P8" s="3">
        <f>[8]Sheet1!$T$94</f>
        <v>2.555408996979271</v>
      </c>
    </row>
    <row r="9" spans="1:17" x14ac:dyDescent="0.25">
      <c r="A9">
        <v>7</v>
      </c>
      <c r="B9" s="3"/>
      <c r="C9" s="3">
        <f>[9]Sheet1!$E$94</f>
        <v>2.0394339652644535</v>
      </c>
      <c r="D9" s="3">
        <f>[10]Sheet1!$E$94</f>
        <v>2.7237981550836117</v>
      </c>
      <c r="E9" s="3"/>
      <c r="F9" s="3">
        <f>[11]Sheet1!$E$94</f>
        <v>2.206502905253235</v>
      </c>
      <c r="G9" s="3">
        <f>[12]Sheet1!$E$94</f>
        <v>2.3393774669384984</v>
      </c>
      <c r="H9" s="3"/>
      <c r="J9">
        <v>7</v>
      </c>
      <c r="L9" s="3">
        <f>[13]Sheet1!$E$94</f>
        <v>2.2272766752198501</v>
      </c>
      <c r="M9" s="3">
        <f>[14]Sheet1!$E$94</f>
        <v>3.4123701927310677</v>
      </c>
      <c r="N9" s="3"/>
      <c r="O9" s="3">
        <f>[15]Sheet1!$E$94</f>
        <v>1.7219215142635695</v>
      </c>
      <c r="P9" s="3">
        <f>[16]Sheet1!$E$94</f>
        <v>2.3799007233340443</v>
      </c>
    </row>
    <row r="10" spans="1:17" x14ac:dyDescent="0.25">
      <c r="A10">
        <v>8</v>
      </c>
      <c r="B10" s="3"/>
      <c r="C10" s="3">
        <f>[9]Sheet1!$J$94</f>
        <v>1.4198925509946341</v>
      </c>
      <c r="D10" s="3">
        <f>[10]Sheet1!$J$94</f>
        <v>1.4518753673491138</v>
      </c>
      <c r="E10" s="3"/>
      <c r="F10" s="3">
        <f>[11]Sheet1!$J$94</f>
        <v>1.3630787092336873</v>
      </c>
      <c r="G10" s="3">
        <f>[12]Sheet1!$J$94</f>
        <v>1.1587597519713684</v>
      </c>
      <c r="H10" s="3"/>
      <c r="J10">
        <v>8</v>
      </c>
      <c r="L10" s="3">
        <f>[13]Sheet1!$J$94</f>
        <v>1.4380608436097444</v>
      </c>
      <c r="M10" s="3">
        <f>[14]Sheet1!$J$94</f>
        <v>1.808443075068932</v>
      </c>
      <c r="N10" s="3"/>
      <c r="O10" s="3">
        <f>[15]Sheet1!$J$94</f>
        <v>1.0810912326434297</v>
      </c>
      <c r="P10" s="3">
        <f>[16]Sheet1!$J$94</f>
        <v>0.88008664543703974</v>
      </c>
    </row>
    <row r="11" spans="1:17" x14ac:dyDescent="0.25">
      <c r="A11">
        <v>9</v>
      </c>
      <c r="B11" s="3"/>
      <c r="C11" s="3">
        <f>[9]Sheet1!$O$94</f>
        <v>0.98055510322321782</v>
      </c>
      <c r="D11" s="3">
        <f>[10]Sheet1!$O$94</f>
        <v>1.1742544362033374</v>
      </c>
      <c r="E11" s="3"/>
      <c r="F11" s="3">
        <f>[11]Sheet1!$O$94</f>
        <v>0.98193102347289674</v>
      </c>
      <c r="G11" s="3">
        <f>[12]Sheet1!$O$94</f>
        <v>0.70071458561562472</v>
      </c>
      <c r="H11" s="3"/>
      <c r="J11">
        <v>9</v>
      </c>
      <c r="L11" s="3">
        <f>[13]Sheet1!$O$94</f>
        <v>1.178013909518322</v>
      </c>
      <c r="M11" s="3">
        <f>[14]Sheet1!$O$94</f>
        <v>1.4035919648606456</v>
      </c>
      <c r="N11" s="3"/>
      <c r="O11" s="3">
        <f>[15]Sheet1!$O$94</f>
        <v>0.72803816022641599</v>
      </c>
      <c r="P11" s="3">
        <f>[16]Sheet1!$O$94</f>
        <v>0.73672931454238355</v>
      </c>
    </row>
    <row r="12" spans="1:17" x14ac:dyDescent="0.25">
      <c r="A12">
        <v>10</v>
      </c>
      <c r="B12" s="3"/>
      <c r="C12" s="3">
        <f>[9]Sheet1!$T$94</f>
        <v>0.73786770740131769</v>
      </c>
      <c r="D12" s="3">
        <f>[10]Sheet1!$T$94</f>
        <v>1.0442071696540671</v>
      </c>
      <c r="E12" s="3"/>
      <c r="F12" s="3">
        <f>[11]Sheet1!$T$94</f>
        <v>0.60147937014586328</v>
      </c>
      <c r="G12" s="3">
        <f>[12]Sheet1!$T$94</f>
        <v>0.54919117225366543</v>
      </c>
      <c r="H12" s="3"/>
      <c r="J12">
        <v>10</v>
      </c>
      <c r="L12" s="3">
        <f>[13]Sheet1!$T$94</f>
        <v>0.87557726032574112</v>
      </c>
      <c r="M12" s="3">
        <f>[14]Sheet1!$T$94</f>
        <v>1.1474141512676617</v>
      </c>
      <c r="N12" s="3"/>
      <c r="O12" s="3">
        <f>[15]Sheet1!$T$94</f>
        <v>0.59428966465501654</v>
      </c>
      <c r="P12" s="3">
        <f>[16]Sheet1!$T$94</f>
        <v>0.61127135086123685</v>
      </c>
    </row>
    <row r="13" spans="1:17" x14ac:dyDescent="0.25">
      <c r="A13">
        <v>11</v>
      </c>
      <c r="B13" s="3"/>
      <c r="C13" s="3"/>
      <c r="D13" s="3"/>
      <c r="E13" s="3"/>
      <c r="F13" s="3"/>
      <c r="G13" s="3"/>
      <c r="H13" s="3"/>
      <c r="J13">
        <v>11</v>
      </c>
    </row>
    <row r="42" spans="1:23" x14ac:dyDescent="0.25">
      <c r="A42" s="5" t="s">
        <v>9</v>
      </c>
      <c r="B42" s="5"/>
      <c r="C42" s="5"/>
      <c r="D42" s="5"/>
      <c r="E42" s="5"/>
      <c r="F42" s="5"/>
      <c r="G42" s="5"/>
      <c r="H42" s="5"/>
      <c r="J42" s="5" t="s">
        <v>10</v>
      </c>
      <c r="K42" s="5"/>
      <c r="L42" s="5"/>
      <c r="M42" s="5"/>
      <c r="N42" s="5"/>
      <c r="O42" s="5"/>
      <c r="P42" s="5"/>
      <c r="Q42" s="5"/>
    </row>
    <row r="43" spans="1:23" x14ac:dyDescent="0.25"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6</v>
      </c>
      <c r="H43" t="s">
        <v>7</v>
      </c>
      <c r="K43" t="s">
        <v>1</v>
      </c>
      <c r="L43" t="s">
        <v>2</v>
      </c>
      <c r="M43" t="s">
        <v>3</v>
      </c>
      <c r="N43" t="s">
        <v>4</v>
      </c>
      <c r="O43" t="s">
        <v>5</v>
      </c>
      <c r="P43" t="s">
        <v>6</v>
      </c>
      <c r="Q43" t="s">
        <v>7</v>
      </c>
    </row>
    <row r="44" spans="1:23" x14ac:dyDescent="0.25">
      <c r="A44">
        <v>1</v>
      </c>
      <c r="B44" s="3"/>
      <c r="C44" s="3"/>
      <c r="D44" s="3"/>
      <c r="E44" s="3"/>
      <c r="F44" s="3"/>
      <c r="G44" s="3"/>
      <c r="H44" s="3"/>
      <c r="J44">
        <v>1</v>
      </c>
      <c r="K44" s="4"/>
      <c r="L44" s="4"/>
      <c r="M44" s="4"/>
      <c r="N44" s="4"/>
      <c r="O44" s="4"/>
      <c r="P44" s="4"/>
      <c r="Q44" s="4"/>
    </row>
    <row r="45" spans="1:23" x14ac:dyDescent="0.25">
      <c r="A45">
        <v>2</v>
      </c>
      <c r="B45" s="3"/>
      <c r="C45" s="3"/>
      <c r="D45" s="3"/>
      <c r="E45" s="3"/>
      <c r="F45" s="3"/>
      <c r="G45" s="3"/>
      <c r="H45" s="3"/>
      <c r="J45">
        <v>2</v>
      </c>
      <c r="K45" s="4"/>
      <c r="L45" s="4"/>
      <c r="M45" s="4"/>
      <c r="N45" s="4"/>
      <c r="O45" s="4"/>
      <c r="P45" s="4"/>
      <c r="Q45" s="4"/>
    </row>
    <row r="46" spans="1:23" x14ac:dyDescent="0.25">
      <c r="A46">
        <v>3</v>
      </c>
      <c r="B46" s="3"/>
      <c r="C46" s="3">
        <f t="shared" ref="C46:C51" si="0">L5-C5</f>
        <v>-0.39938554020243477</v>
      </c>
      <c r="D46" s="3">
        <f t="shared" ref="D46" si="1">M5-D5</f>
        <v>-8.54796412413803E-2</v>
      </c>
      <c r="E46" s="3"/>
      <c r="F46" s="3">
        <f t="shared" ref="F46:G46" si="2">O5-F5</f>
        <v>0.12137857844838973</v>
      </c>
      <c r="G46" s="3">
        <f t="shared" si="2"/>
        <v>0.57858995867623497</v>
      </c>
      <c r="H46" s="3"/>
      <c r="J46">
        <v>3</v>
      </c>
      <c r="K46" s="4"/>
      <c r="L46" s="4">
        <f t="shared" ref="L46:M46" si="3">(L5-C5)/L5</f>
        <v>-0.42548898176759886</v>
      </c>
      <c r="M46" s="4">
        <f t="shared" si="3"/>
        <v>-8.7682730034602266E-2</v>
      </c>
      <c r="N46" s="4"/>
      <c r="O46" s="4">
        <f t="shared" ref="O46:P46" si="4">(O5-F5)/O5</f>
        <v>0.11369144205159694</v>
      </c>
      <c r="P46" s="4">
        <f t="shared" si="4"/>
        <v>0.42337503237559604</v>
      </c>
      <c r="Q46" s="4"/>
    </row>
    <row r="47" spans="1:23" x14ac:dyDescent="0.25">
      <c r="A47">
        <v>4</v>
      </c>
      <c r="B47" s="3"/>
      <c r="C47" s="3">
        <f t="shared" si="0"/>
        <v>-0.55495672916917638</v>
      </c>
      <c r="D47" s="3">
        <f t="shared" ref="D47:D51" si="5">M6-D6</f>
        <v>-0.10517199397829624</v>
      </c>
      <c r="E47" s="3"/>
      <c r="F47" s="3">
        <f t="shared" ref="F47:G51" si="6">O6-F6</f>
        <v>1.1518538335139983</v>
      </c>
      <c r="G47" s="3">
        <f t="shared" si="6"/>
        <v>0.69304863306918718</v>
      </c>
      <c r="H47" s="3"/>
      <c r="J47">
        <v>4</v>
      </c>
      <c r="K47" s="4"/>
      <c r="L47" s="4">
        <f t="shared" ref="L47:M51" si="7">(L6-C6)/L6</f>
        <v>-0.45152151212792352</v>
      </c>
      <c r="M47" s="4">
        <f t="shared" si="7"/>
        <v>-7.8086442121465163E-2</v>
      </c>
      <c r="N47" s="4"/>
      <c r="O47" s="4">
        <f t="shared" ref="O47:P51" si="8">(O6-F6)/O6</f>
        <v>0.5451423442440344</v>
      </c>
      <c r="P47" s="4">
        <f t="shared" si="8"/>
        <v>0.38025779631214501</v>
      </c>
      <c r="Q47" s="4"/>
      <c r="U47" s="1"/>
      <c r="W47" s="1"/>
    </row>
    <row r="48" spans="1:23" x14ac:dyDescent="0.25">
      <c r="A48">
        <v>5</v>
      </c>
      <c r="B48" s="3"/>
      <c r="C48" s="3">
        <f t="shared" si="0"/>
        <v>-1.2658921140126242</v>
      </c>
      <c r="D48" s="3">
        <f t="shared" si="5"/>
        <v>-1.3366782437015834</v>
      </c>
      <c r="E48" s="3"/>
      <c r="F48" s="3">
        <f t="shared" si="6"/>
        <v>1.2381548816704413</v>
      </c>
      <c r="G48" s="3">
        <f t="shared" si="6"/>
        <v>0.64901265060503865</v>
      </c>
      <c r="H48" s="3"/>
      <c r="J48">
        <v>5</v>
      </c>
      <c r="K48" s="4"/>
      <c r="L48" s="4">
        <f t="shared" si="7"/>
        <v>-0.81837946716649657</v>
      </c>
      <c r="M48" s="4">
        <f t="shared" si="7"/>
        <v>-0.9321046609114827</v>
      </c>
      <c r="N48" s="4"/>
      <c r="O48" s="4">
        <f t="shared" si="8"/>
        <v>0.30857490711773194</v>
      </c>
      <c r="P48" s="4">
        <f t="shared" si="8"/>
        <v>0.2273351768735638</v>
      </c>
      <c r="Q48" s="4"/>
      <c r="T48" s="2"/>
    </row>
    <row r="49" spans="1:23" x14ac:dyDescent="0.25">
      <c r="A49">
        <v>6</v>
      </c>
      <c r="B49" s="3"/>
      <c r="C49" s="3">
        <f t="shared" si="0"/>
        <v>-8.4805758459419955E-2</v>
      </c>
      <c r="D49" s="3">
        <f t="shared" si="5"/>
        <v>1.3189970780538118</v>
      </c>
      <c r="E49" s="3"/>
      <c r="F49" s="3">
        <f t="shared" si="6"/>
        <v>0.38725485357147216</v>
      </c>
      <c r="G49" s="3">
        <f t="shared" si="6"/>
        <v>-0.47482964832771479</v>
      </c>
      <c r="H49" s="3"/>
      <c r="J49">
        <v>6</v>
      </c>
      <c r="K49" s="4"/>
      <c r="L49" s="4">
        <f t="shared" si="7"/>
        <v>-4.8870351334145974E-2</v>
      </c>
      <c r="M49" s="4">
        <f t="shared" si="7"/>
        <v>0.31857814489243202</v>
      </c>
      <c r="N49" s="4"/>
      <c r="O49" s="4">
        <f t="shared" si="8"/>
        <v>8.9349145069448646E-2</v>
      </c>
      <c r="P49" s="4">
        <f t="shared" si="8"/>
        <v>-0.18581356209084621</v>
      </c>
      <c r="Q49" s="4"/>
      <c r="U49" s="1"/>
      <c r="W49" s="1"/>
    </row>
    <row r="50" spans="1:23" x14ac:dyDescent="0.25">
      <c r="A50">
        <v>7</v>
      </c>
      <c r="B50" s="3"/>
      <c r="C50" s="3">
        <f t="shared" si="0"/>
        <v>0.18784270995539654</v>
      </c>
      <c r="D50" s="3">
        <f t="shared" si="5"/>
        <v>0.688572037647456</v>
      </c>
      <c r="E50" s="3"/>
      <c r="F50" s="3">
        <f t="shared" si="6"/>
        <v>-0.48458139098966546</v>
      </c>
      <c r="G50" s="3">
        <f t="shared" si="6"/>
        <v>4.0523256395545992E-2</v>
      </c>
      <c r="H50" s="3"/>
      <c r="J50">
        <v>7</v>
      </c>
      <c r="K50" s="4"/>
      <c r="L50" s="4">
        <f t="shared" si="7"/>
        <v>8.4337393753227782E-2</v>
      </c>
      <c r="M50" s="4">
        <f t="shared" si="7"/>
        <v>0.2017870274198949</v>
      </c>
      <c r="N50" s="4"/>
      <c r="O50" s="4">
        <f t="shared" si="8"/>
        <v>-0.28141897698334467</v>
      </c>
      <c r="P50" s="4">
        <f t="shared" si="8"/>
        <v>1.7027288574784017E-2</v>
      </c>
      <c r="Q50" s="4"/>
    </row>
    <row r="51" spans="1:23" x14ac:dyDescent="0.25">
      <c r="A51">
        <v>8</v>
      </c>
      <c r="B51" s="3"/>
      <c r="C51" s="3">
        <f t="shared" si="0"/>
        <v>1.8168292615110326E-2</v>
      </c>
      <c r="D51" s="3">
        <f t="shared" si="5"/>
        <v>0.35656770771981816</v>
      </c>
      <c r="E51" s="3"/>
      <c r="F51" s="3">
        <f t="shared" si="6"/>
        <v>-0.28198747659025769</v>
      </c>
      <c r="G51" s="3">
        <f t="shared" si="6"/>
        <v>-0.27867310653432864</v>
      </c>
      <c r="H51" s="3"/>
      <c r="J51">
        <v>8</v>
      </c>
      <c r="K51" s="4"/>
      <c r="L51" s="4">
        <f t="shared" si="7"/>
        <v>1.2633883118258917E-2</v>
      </c>
      <c r="M51" s="4">
        <f t="shared" si="7"/>
        <v>0.19716833370949591</v>
      </c>
      <c r="N51" s="4"/>
      <c r="O51" s="4">
        <f t="shared" si="8"/>
        <v>-0.26083596654535451</v>
      </c>
      <c r="P51" s="4">
        <f t="shared" si="8"/>
        <v>-0.31664280781802245</v>
      </c>
      <c r="Q51" s="4"/>
    </row>
    <row r="52" spans="1:23" x14ac:dyDescent="0.25">
      <c r="A52">
        <v>9</v>
      </c>
      <c r="B52" s="3"/>
      <c r="C52" s="3">
        <f t="shared" ref="C52:C53" si="9">L11-C11</f>
        <v>0.19745880629510415</v>
      </c>
      <c r="D52" s="3">
        <f t="shared" ref="D52:D53" si="10">M11-D11</f>
        <v>0.22933752865730828</v>
      </c>
      <c r="E52" s="3"/>
      <c r="F52" s="3">
        <f t="shared" ref="F52:F53" si="11">O11-F11</f>
        <v>-0.25389286324648075</v>
      </c>
      <c r="G52" s="3">
        <f t="shared" ref="G52:G53" si="12">P11-G11</f>
        <v>3.6014728926758832E-2</v>
      </c>
      <c r="H52" s="3"/>
      <c r="J52">
        <v>9</v>
      </c>
      <c r="K52" s="4"/>
      <c r="L52" s="4">
        <f t="shared" ref="L52:L53" si="13">(L11-C11)/L11</f>
        <v>0.16762009743657702</v>
      </c>
      <c r="M52" s="4">
        <f t="shared" ref="M52:M53" si="14">(M11-D11)/M11</f>
        <v>0.16339330403624663</v>
      </c>
      <c r="N52" s="4"/>
      <c r="O52" s="4">
        <f t="shared" ref="O52:O53" si="15">(O11-F11)/O11</f>
        <v>-0.34873565304258425</v>
      </c>
      <c r="P52" s="4">
        <f t="shared" ref="P52:P53" si="16">(P11-G11)/P11</f>
        <v>4.8884615035481839E-2</v>
      </c>
      <c r="Q52" s="4"/>
    </row>
    <row r="53" spans="1:23" x14ac:dyDescent="0.25">
      <c r="A53">
        <v>10</v>
      </c>
      <c r="B53" s="3"/>
      <c r="C53" s="3">
        <f t="shared" si="9"/>
        <v>0.13770955292442344</v>
      </c>
      <c r="D53" s="3">
        <f t="shared" si="10"/>
        <v>0.10320698161359454</v>
      </c>
      <c r="E53" s="3"/>
      <c r="F53" s="3">
        <f t="shared" si="11"/>
        <v>-7.1897054908467428E-3</v>
      </c>
      <c r="G53" s="3">
        <f t="shared" si="12"/>
        <v>6.2080178607571423E-2</v>
      </c>
      <c r="H53" s="3"/>
      <c r="J53">
        <v>10</v>
      </c>
      <c r="K53" s="4"/>
      <c r="L53" s="4">
        <f t="shared" si="13"/>
        <v>0.15727858541368619</v>
      </c>
      <c r="M53" s="4">
        <f t="shared" si="14"/>
        <v>8.9947454020478657E-2</v>
      </c>
      <c r="N53" s="4"/>
      <c r="O53" s="4">
        <f t="shared" si="15"/>
        <v>-1.2097981705639027E-2</v>
      </c>
      <c r="P53" s="4">
        <f t="shared" si="16"/>
        <v>0.10155911694553486</v>
      </c>
      <c r="Q53" s="4"/>
    </row>
    <row r="54" spans="1:23" x14ac:dyDescent="0.25">
      <c r="A54">
        <v>11</v>
      </c>
      <c r="B54" s="3"/>
      <c r="C54" s="3"/>
      <c r="D54" s="3"/>
      <c r="E54" s="3"/>
      <c r="F54" s="3"/>
      <c r="G54" s="3"/>
      <c r="H54" s="3"/>
      <c r="J54">
        <v>11</v>
      </c>
      <c r="K54" s="4"/>
      <c r="L54" s="4"/>
      <c r="M54" s="4"/>
      <c r="N54" s="4"/>
      <c r="O54" s="4"/>
      <c r="P54" s="4"/>
      <c r="Q54" s="4"/>
    </row>
  </sheetData>
  <mergeCells count="4">
    <mergeCell ref="A1:H1"/>
    <mergeCell ref="A42:H42"/>
    <mergeCell ref="J42:Q42"/>
    <mergeCell ref="J1:Q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cp:lastPrinted>2014-07-09T20:26:27Z</cp:lastPrinted>
  <dcterms:created xsi:type="dcterms:W3CDTF">2014-06-11T17:01:31Z</dcterms:created>
  <dcterms:modified xsi:type="dcterms:W3CDTF">2015-03-04T04:10:26Z</dcterms:modified>
</cp:coreProperties>
</file>